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90" yWindow="855" windowWidth="20730" windowHeight="11670"/>
  </bookViews>
  <sheets>
    <sheet name="Приложение 5" sheetId="4" r:id="rId1"/>
    <sheet name="Лист1" sheetId="6" state="hidden" r:id="rId2"/>
  </sheets>
  <definedNames>
    <definedName name="_xlnm._FilterDatabase" localSheetId="0" hidden="1">'Приложение 5'!$A$14:$E$56</definedName>
    <definedName name="_xlnm.Print_Titles" localSheetId="0">'Приложение 5'!$11:$14</definedName>
    <definedName name="_xlnm.Print_Area" localSheetId="0">'Приложение 5'!$A$1:$R$61</definedName>
  </definedNames>
  <calcPr calcId="125725"/>
</workbook>
</file>

<file path=xl/calcChain.xml><?xml version="1.0" encoding="utf-8"?>
<calcChain xmlns="http://schemas.openxmlformats.org/spreadsheetml/2006/main">
  <c r="R56" i="4"/>
  <c r="J56"/>
  <c r="R55"/>
  <c r="J55"/>
  <c r="R54"/>
  <c r="J54"/>
  <c r="R53"/>
  <c r="J53"/>
  <c r="R52"/>
  <c r="J52"/>
  <c r="R51"/>
  <c r="J51"/>
  <c r="Q50"/>
  <c r="P50"/>
  <c r="O50"/>
  <c r="N50"/>
  <c r="M50"/>
  <c r="L50"/>
  <c r="K50"/>
  <c r="I50"/>
  <c r="H50"/>
  <c r="G50"/>
  <c r="F50"/>
  <c r="E50"/>
  <c r="D50"/>
  <c r="C50"/>
  <c r="R49"/>
  <c r="J49"/>
  <c r="R48"/>
  <c r="J48"/>
  <c r="R47"/>
  <c r="J47"/>
  <c r="R46"/>
  <c r="J46"/>
  <c r="R45"/>
  <c r="J45"/>
  <c r="R44"/>
  <c r="J44"/>
  <c r="R43"/>
  <c r="R42" s="1"/>
  <c r="J43"/>
  <c r="J42" s="1"/>
  <c r="Q42"/>
  <c r="P42"/>
  <c r="O42"/>
  <c r="N42"/>
  <c r="M42"/>
  <c r="L42"/>
  <c r="K42"/>
  <c r="I42"/>
  <c r="H42"/>
  <c r="G42"/>
  <c r="F42"/>
  <c r="E42"/>
  <c r="D42"/>
  <c r="C42"/>
  <c r="R41"/>
  <c r="J41"/>
  <c r="R40"/>
  <c r="J40"/>
  <c r="R39"/>
  <c r="J39"/>
  <c r="R38"/>
  <c r="J38"/>
  <c r="R37"/>
  <c r="J37"/>
  <c r="R36"/>
  <c r="J36"/>
  <c r="R35"/>
  <c r="J35"/>
  <c r="R34"/>
  <c r="R33" s="1"/>
  <c r="J34"/>
  <c r="Q33"/>
  <c r="P33"/>
  <c r="O33"/>
  <c r="N33"/>
  <c r="M33"/>
  <c r="L33"/>
  <c r="L15" s="1"/>
  <c r="K33"/>
  <c r="I33"/>
  <c r="H33"/>
  <c r="G33"/>
  <c r="F33"/>
  <c r="E33"/>
  <c r="D33"/>
  <c r="C33"/>
  <c r="R32"/>
  <c r="J32"/>
  <c r="R31"/>
  <c r="J31"/>
  <c r="R30"/>
  <c r="R29" s="1"/>
  <c r="J30"/>
  <c r="Q29"/>
  <c r="P29"/>
  <c r="O29"/>
  <c r="N29"/>
  <c r="M29"/>
  <c r="L29"/>
  <c r="K29"/>
  <c r="I29"/>
  <c r="H29"/>
  <c r="G29"/>
  <c r="G15" s="1"/>
  <c r="F29"/>
  <c r="E29"/>
  <c r="D29"/>
  <c r="C29"/>
  <c r="C15" s="1"/>
  <c r="R28"/>
  <c r="J28"/>
  <c r="R27"/>
  <c r="J27"/>
  <c r="R26"/>
  <c r="J26"/>
  <c r="R25"/>
  <c r="J25"/>
  <c r="R24"/>
  <c r="J24"/>
  <c r="R23"/>
  <c r="J23"/>
  <c r="Q22"/>
  <c r="P22"/>
  <c r="O22"/>
  <c r="N22"/>
  <c r="M22"/>
  <c r="L22"/>
  <c r="K22"/>
  <c r="I22"/>
  <c r="H22"/>
  <c r="G22"/>
  <c r="F22"/>
  <c r="E22"/>
  <c r="D22"/>
  <c r="C22"/>
  <c r="R21"/>
  <c r="J21"/>
  <c r="R20"/>
  <c r="J20"/>
  <c r="R19"/>
  <c r="J19"/>
  <c r="R18"/>
  <c r="J18"/>
  <c r="R17"/>
  <c r="J17"/>
  <c r="Q16"/>
  <c r="P16"/>
  <c r="O16"/>
  <c r="N16"/>
  <c r="N15" s="1"/>
  <c r="M16"/>
  <c r="L16"/>
  <c r="K16"/>
  <c r="I16"/>
  <c r="I15" s="1"/>
  <c r="H16"/>
  <c r="G16"/>
  <c r="F16"/>
  <c r="E16"/>
  <c r="E15" s="1"/>
  <c r="D16"/>
  <c r="C16"/>
  <c r="P15"/>
  <c r="D15" l="1"/>
  <c r="H15"/>
  <c r="M15"/>
  <c r="Q15"/>
  <c r="R16"/>
  <c r="F15"/>
  <c r="K15"/>
  <c r="O15"/>
  <c r="J50"/>
  <c r="J16"/>
  <c r="J22"/>
  <c r="J33"/>
  <c r="R50"/>
  <c r="R22"/>
  <c r="J29"/>
  <c r="R15"/>
  <c r="J15" l="1"/>
  <c r="K13" i="6"/>
  <c r="K14"/>
  <c r="K15"/>
  <c r="K12"/>
</calcChain>
</file>

<file path=xl/sharedStrings.xml><?xml version="1.0" encoding="utf-8"?>
<sst xmlns="http://schemas.openxmlformats.org/spreadsheetml/2006/main" count="458" uniqueCount="77">
  <si>
    <t>№ п/п</t>
  </si>
  <si>
    <t>Всего</t>
  </si>
  <si>
    <t>кв.м</t>
  </si>
  <si>
    <t>Планируемые показатели переселения граждан из аварийного жилищного фонда, признанного таковым до 1 января 2017 года</t>
  </si>
  <si>
    <t>Расселяемая площадь</t>
  </si>
  <si>
    <t>Количество переселяемых жителей</t>
  </si>
  <si>
    <t>2019 г.</t>
  </si>
  <si>
    <t>2020 г.</t>
  </si>
  <si>
    <t>2021 г.</t>
  </si>
  <si>
    <t>2022 г.</t>
  </si>
  <si>
    <t>2023 г.</t>
  </si>
  <si>
    <t>2024 г.</t>
  </si>
  <si>
    <t>2025 г.</t>
  </si>
  <si>
    <t>чел</t>
  </si>
  <si>
    <t>Всего по  программе переселения, в рамках которой предусмотрено финансирование за счет средств Фонда. в т.ч.:</t>
  </si>
  <si>
    <t>x</t>
  </si>
  <si>
    <t xml:space="preserve">Показатели </t>
  </si>
  <si>
    <t xml:space="preserve">Этапы </t>
  </si>
  <si>
    <t xml:space="preserve">I </t>
  </si>
  <si>
    <t xml:space="preserve">II </t>
  </si>
  <si>
    <t xml:space="preserve">III </t>
  </si>
  <si>
    <t xml:space="preserve">IV </t>
  </si>
  <si>
    <t xml:space="preserve">V </t>
  </si>
  <si>
    <t xml:space="preserve">VI </t>
  </si>
  <si>
    <t xml:space="preserve">Итого </t>
  </si>
  <si>
    <t xml:space="preserve">2019 - 2020 </t>
  </si>
  <si>
    <t xml:space="preserve">2020-2021 </t>
  </si>
  <si>
    <t xml:space="preserve">2021-2022 </t>
  </si>
  <si>
    <t xml:space="preserve">2022-2023 </t>
  </si>
  <si>
    <t xml:space="preserve">2023-2024 </t>
  </si>
  <si>
    <t xml:space="preserve">2024-2025 </t>
  </si>
  <si>
    <t>Финансирование:</t>
  </si>
  <si>
    <r>
      <t xml:space="preserve">Количество граждан, расселенных из аварийного жилого фонда, </t>
    </r>
    <r>
      <rPr>
        <sz val="13"/>
        <color rgb="FF000000"/>
        <rFont val="Times New Roman"/>
        <family val="1"/>
        <charset val="204"/>
      </rPr>
      <t>(тыс. чел.)</t>
    </r>
  </si>
  <si>
    <r>
      <t xml:space="preserve">Площадь </t>
    </r>
    <r>
      <rPr>
        <sz val="13"/>
        <color rgb="FF000000"/>
        <rFont val="Times New Roman"/>
        <family val="1"/>
        <charset val="204"/>
      </rPr>
      <t>(тыс.кв.м)</t>
    </r>
  </si>
  <si>
    <r>
      <t>средства Фонда</t>
    </r>
    <r>
      <rPr>
        <sz val="13"/>
        <color rgb="FF000000"/>
        <rFont val="Times New Roman"/>
        <family val="1"/>
        <charset val="204"/>
      </rPr>
      <t xml:space="preserve"> (млн.руб., 97 %)</t>
    </r>
  </si>
  <si>
    <r>
      <t xml:space="preserve">средства ОБ </t>
    </r>
    <r>
      <rPr>
        <sz val="13"/>
        <color rgb="FF000000"/>
        <rFont val="Times New Roman"/>
        <family val="1"/>
        <charset val="204"/>
      </rPr>
      <t>(млн.руб., 3 %)</t>
    </r>
  </si>
  <si>
    <r>
      <t xml:space="preserve">средства ОБ на оплату превышения предоставляемой площади </t>
    </r>
    <r>
      <rPr>
        <sz val="13"/>
        <color rgb="FF000000"/>
        <rFont val="Times New Roman"/>
        <family val="1"/>
        <charset val="204"/>
      </rPr>
      <t>(млн.руб.)</t>
    </r>
  </si>
  <si>
    <t xml:space="preserve">Всего по этапу 2019 года </t>
  </si>
  <si>
    <t xml:space="preserve">Всего по этапу 2020 года </t>
  </si>
  <si>
    <t xml:space="preserve">Всего по этапу 2021 года </t>
  </si>
  <si>
    <t xml:space="preserve">Всего по этапу 2022 года </t>
  </si>
  <si>
    <t xml:space="preserve">Всего по этапу 2023 года </t>
  </si>
  <si>
    <t xml:space="preserve">Всего по этапу 2024 года </t>
  </si>
  <si>
    <t>Итого по Городу Торжку</t>
  </si>
  <si>
    <t>Итого по Городу Кимры</t>
  </si>
  <si>
    <t>Итого по Нелидовскому  городскому округу</t>
  </si>
  <si>
    <t>Итого по Городу Твери</t>
  </si>
  <si>
    <t xml:space="preserve"> Приложение 5</t>
  </si>
  <si>
    <t xml:space="preserve"> к постановлению Правительства Тверской области</t>
  </si>
  <si>
    <t>«Приложение 5</t>
  </si>
  <si>
    <t xml:space="preserve">  к региональной программе «Адресная программа Тверской области</t>
  </si>
  <si>
    <t>Итого по Городу Ржеву</t>
  </si>
  <si>
    <t xml:space="preserve">  по переселению граждан из аварийного жилищного фонда на 2019 - 2025 годы» </t>
  </si>
  <si>
    <t xml:space="preserve"> от                        №</t>
  </si>
  <si>
    <t>Итого по Вышневолоцкому городскому округу</t>
  </si>
  <si>
    <t>Итого по Бежецкому району</t>
  </si>
  <si>
    <t>Итого по Зубцовскому району</t>
  </si>
  <si>
    <t>Итого по Калининскому району</t>
  </si>
  <si>
    <t>Итого по Осташковскому городскому округу</t>
  </si>
  <si>
    <t>Итого по Сандовскому району</t>
  </si>
  <si>
    <t>Итого по Старицкому району</t>
  </si>
  <si>
    <t>Итого по Торжокскому району</t>
  </si>
  <si>
    <t>Итого по Торопецкому району</t>
  </si>
  <si>
    <t>Итого по Спировскому району</t>
  </si>
  <si>
    <t>Итого по Конаковскому району</t>
  </si>
  <si>
    <t>Итого по Андреапольскому району</t>
  </si>
  <si>
    <t>Итого по Жарковскому району</t>
  </si>
  <si>
    <t>Итого по Максатихинскому району</t>
  </si>
  <si>
    <t>Итого по Бельскому району</t>
  </si>
  <si>
    <t>Итого по Кашинскому городскому округу</t>
  </si>
  <si>
    <t>Итого по Бологовскому району</t>
  </si>
  <si>
    <t>Итого по Калязинскому району</t>
  </si>
  <si>
    <t>Итого по Ржевскому району</t>
  </si>
  <si>
    <t>Итого по Сонковскомурайону</t>
  </si>
  <si>
    <t>Итого по Селижаровскому району</t>
  </si>
  <si>
    <t>Наименование муниципального образования Тверской области</t>
  </si>
  <si>
    <t>Примечание: 
в целях настоящего приложения этапы реализуются:
этап 2019 года - с 1 апреля 2019 года до 31 декабря  2020 года; 
этап 2020 года – с 1 января 2020 года до 31 декабря 2021 года;
этап 2021года – с 1 января 2021 года до 31 декабря 2022 года;
этап 2022 года –  с 1 января 2022 года до 31 декабря 2023 года;
этап 2023 года – с 1 января 2023 года до 31 декабря 2024 года;
этап 2024 года –  с 1 января 2024 года до 1 сентября  2025 года »;</t>
  </si>
</sst>
</file>

<file path=xl/styles.xml><?xml version="1.0" encoding="utf-8"?>
<styleSheet xmlns="http://schemas.openxmlformats.org/spreadsheetml/2006/main">
  <numFmts count="4">
    <numFmt numFmtId="8" formatCode="#,##0.00\ &quot;₽&quot;;[Red]\-#,##0.00\ &quot;₽&quot;"/>
    <numFmt numFmtId="164" formatCode="#,##0.00_ ;\-#,##0.00\ "/>
    <numFmt numFmtId="165" formatCode="#,##0_ ;\-#,##0\ "/>
    <numFmt numFmtId="166" formatCode="#,##0.0"/>
  </numFmts>
  <fonts count="9">
    <font>
      <sz val="11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DBEEF4"/>
        <bgColor indexed="64"/>
      </patternFill>
    </fill>
    <fill>
      <patternFill patternType="solid">
        <fgColor rgb="FFF2DCDB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7" fillId="2" borderId="0"/>
  </cellStyleXfs>
  <cellXfs count="51"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Border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 readingOrder="1"/>
    </xf>
    <xf numFmtId="166" fontId="5" fillId="4" borderId="5" xfId="0" applyNumberFormat="1" applyFont="1" applyFill="1" applyBorder="1" applyAlignment="1">
      <alignment horizontal="center" vertical="center" wrapText="1" readingOrder="1"/>
    </xf>
    <xf numFmtId="166" fontId="6" fillId="4" borderId="5" xfId="0" applyNumberFormat="1" applyFont="1" applyFill="1" applyBorder="1" applyAlignment="1">
      <alignment horizontal="center" vertical="center" wrapText="1"/>
    </xf>
    <xf numFmtId="166" fontId="6" fillId="4" borderId="5" xfId="0" applyNumberFormat="1" applyFont="1" applyFill="1" applyBorder="1" applyAlignment="1">
      <alignment horizontal="center" vertical="center" wrapText="1" readingOrder="1"/>
    </xf>
    <xf numFmtId="0" fontId="2" fillId="2" borderId="0" xfId="0" applyFont="1" applyFill="1" applyBorder="1" applyAlignment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Border="1" applyAlignment="1"/>
    <xf numFmtId="0" fontId="1" fillId="0" borderId="0" xfId="0" applyFont="1" applyFill="1" applyBorder="1" applyAlignment="1"/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8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0"/>
  <sheetViews>
    <sheetView tabSelected="1" view="pageBreakPreview" topLeftCell="A53" zoomScale="70" zoomScaleSheetLayoutView="70" zoomScalePageLayoutView="57" workbookViewId="0">
      <selection activeCell="L60" sqref="L60"/>
    </sheetView>
  </sheetViews>
  <sheetFormatPr defaultColWidth="9.140625" defaultRowHeight="12.75"/>
  <cols>
    <col min="1" max="1" width="6.140625" style="3" bestFit="1" customWidth="1"/>
    <col min="2" max="2" width="41.140625" style="4" customWidth="1"/>
    <col min="3" max="3" width="13.28515625" style="3" customWidth="1"/>
    <col min="4" max="4" width="15" style="3" customWidth="1"/>
    <col min="5" max="5" width="13.42578125" style="3" customWidth="1"/>
    <col min="6" max="6" width="14.85546875" style="3" customWidth="1"/>
    <col min="7" max="7" width="15.85546875" style="3" customWidth="1"/>
    <col min="8" max="8" width="15.5703125" style="3" customWidth="1"/>
    <col min="9" max="9" width="13.5703125" style="3" customWidth="1"/>
    <col min="10" max="10" width="16.140625" style="3" customWidth="1"/>
    <col min="11" max="11" width="8.5703125" style="3" customWidth="1"/>
    <col min="12" max="12" width="7.85546875" style="3" customWidth="1"/>
    <col min="13" max="13" width="9.28515625" style="3" customWidth="1"/>
    <col min="14" max="14" width="7" style="3" bestFit="1" customWidth="1"/>
    <col min="15" max="15" width="11.28515625" style="3" customWidth="1"/>
    <col min="16" max="16" width="10.42578125" style="3" customWidth="1"/>
    <col min="17" max="17" width="12.85546875" style="3" customWidth="1"/>
    <col min="18" max="18" width="16" style="3" customWidth="1"/>
    <col min="19" max="16384" width="9.140625" style="3"/>
  </cols>
  <sheetData>
    <row r="1" spans="1:25" ht="18" customHeight="1">
      <c r="H1" s="5"/>
      <c r="I1" s="26"/>
      <c r="J1" s="35" t="s">
        <v>47</v>
      </c>
      <c r="K1" s="35"/>
      <c r="L1" s="35"/>
      <c r="M1" s="35"/>
      <c r="N1" s="35"/>
      <c r="O1" s="35"/>
      <c r="P1" s="35"/>
      <c r="Q1" s="35"/>
      <c r="R1" s="35"/>
    </row>
    <row r="2" spans="1:25" ht="18.75">
      <c r="H2" s="20"/>
      <c r="I2" s="26"/>
      <c r="J2" s="35" t="s">
        <v>48</v>
      </c>
      <c r="K2" s="35"/>
      <c r="L2" s="35"/>
      <c r="M2" s="35"/>
      <c r="N2" s="35"/>
      <c r="O2" s="35"/>
      <c r="P2" s="35"/>
      <c r="Q2" s="35"/>
      <c r="R2" s="35"/>
    </row>
    <row r="3" spans="1:25" ht="15" customHeight="1">
      <c r="H3" s="15"/>
      <c r="I3" s="26"/>
      <c r="J3" s="35" t="s">
        <v>53</v>
      </c>
      <c r="K3" s="35"/>
      <c r="L3" s="35"/>
      <c r="M3" s="35"/>
      <c r="N3" s="35"/>
      <c r="O3" s="35"/>
      <c r="P3" s="35"/>
      <c r="Q3" s="35"/>
      <c r="R3" s="35"/>
    </row>
    <row r="4" spans="1:25" ht="21.75" customHeight="1">
      <c r="B4" s="3"/>
      <c r="D4" s="4"/>
      <c r="H4" s="5"/>
      <c r="I4" s="27"/>
      <c r="J4" s="44" t="s">
        <v>49</v>
      </c>
      <c r="K4" s="44"/>
      <c r="L4" s="44"/>
      <c r="M4" s="44"/>
      <c r="N4" s="44"/>
      <c r="O4" s="44"/>
      <c r="P4" s="44"/>
      <c r="Q4" s="44"/>
      <c r="R4" s="44"/>
      <c r="S4" s="19"/>
      <c r="T4" s="21"/>
      <c r="U4" s="21"/>
      <c r="V4" s="21"/>
      <c r="W4" s="21"/>
      <c r="X4" s="21"/>
      <c r="Y4" s="21"/>
    </row>
    <row r="5" spans="1:25" ht="22.5" customHeight="1">
      <c r="B5" s="3"/>
      <c r="D5" s="4"/>
      <c r="H5" s="5"/>
      <c r="I5" s="27"/>
      <c r="J5" s="43" t="s">
        <v>50</v>
      </c>
      <c r="K5" s="43"/>
      <c r="L5" s="43"/>
      <c r="M5" s="43"/>
      <c r="N5" s="43"/>
      <c r="O5" s="43"/>
      <c r="P5" s="43"/>
      <c r="Q5" s="43"/>
      <c r="R5" s="43"/>
      <c r="S5" s="25"/>
      <c r="T5" s="21"/>
      <c r="U5" s="21"/>
      <c r="V5" s="21"/>
      <c r="W5" s="21"/>
      <c r="X5" s="21"/>
      <c r="Y5" s="21"/>
    </row>
    <row r="6" spans="1:25" ht="25.5" customHeight="1">
      <c r="B6" s="3"/>
      <c r="D6" s="4"/>
      <c r="H6" s="5"/>
      <c r="I6" s="27"/>
      <c r="J6" s="43" t="s">
        <v>52</v>
      </c>
      <c r="K6" s="43"/>
      <c r="L6" s="43"/>
      <c r="M6" s="43"/>
      <c r="N6" s="43"/>
      <c r="O6" s="43"/>
      <c r="P6" s="43"/>
      <c r="Q6" s="43"/>
      <c r="R6" s="43"/>
      <c r="S6" s="25"/>
      <c r="T6" s="21"/>
      <c r="U6" s="21"/>
      <c r="V6" s="21"/>
      <c r="W6" s="21"/>
      <c r="X6" s="21"/>
      <c r="Y6" s="21"/>
    </row>
    <row r="7" spans="1:25" ht="25.5" customHeight="1">
      <c r="B7" s="3"/>
      <c r="D7" s="4"/>
      <c r="H7" s="5"/>
      <c r="I7" s="15"/>
      <c r="J7" s="20"/>
      <c r="K7" s="20"/>
      <c r="L7" s="36"/>
      <c r="M7" s="36"/>
      <c r="N7" s="36"/>
      <c r="O7" s="36"/>
      <c r="P7" s="36"/>
      <c r="Q7" s="36"/>
      <c r="R7" s="36"/>
      <c r="S7" s="6"/>
      <c r="T7" s="6"/>
    </row>
    <row r="8" spans="1:25" ht="9" customHeight="1">
      <c r="I8" s="16"/>
      <c r="J8" s="16"/>
      <c r="K8" s="16"/>
      <c r="L8" s="16"/>
      <c r="M8" s="16"/>
      <c r="N8" s="16"/>
      <c r="O8" s="16"/>
      <c r="P8" s="36"/>
      <c r="Q8" s="36"/>
      <c r="R8" s="36"/>
    </row>
    <row r="9" spans="1:25" ht="18.75" customHeight="1">
      <c r="A9" s="17"/>
      <c r="B9" s="42" t="s">
        <v>3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18"/>
    </row>
    <row r="10" spans="1:25" ht="15">
      <c r="B10" s="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5" ht="25.5" customHeight="1">
      <c r="A11" s="37" t="s">
        <v>0</v>
      </c>
      <c r="B11" s="40" t="s">
        <v>75</v>
      </c>
      <c r="C11" s="41" t="s">
        <v>4</v>
      </c>
      <c r="D11" s="41"/>
      <c r="E11" s="41"/>
      <c r="F11" s="41"/>
      <c r="G11" s="41"/>
      <c r="H11" s="41"/>
      <c r="I11" s="41"/>
      <c r="J11" s="41"/>
      <c r="K11" s="41" t="s">
        <v>5</v>
      </c>
      <c r="L11" s="41"/>
      <c r="M11" s="41"/>
      <c r="N11" s="41"/>
      <c r="O11" s="41"/>
      <c r="P11" s="41"/>
      <c r="Q11" s="41"/>
      <c r="R11" s="41"/>
    </row>
    <row r="12" spans="1:25" ht="26.25" customHeight="1">
      <c r="A12" s="38"/>
      <c r="B12" s="40"/>
      <c r="C12" s="22" t="s">
        <v>6</v>
      </c>
      <c r="D12" s="22" t="s">
        <v>7</v>
      </c>
      <c r="E12" s="22" t="s">
        <v>8</v>
      </c>
      <c r="F12" s="22" t="s">
        <v>9</v>
      </c>
      <c r="G12" s="22" t="s">
        <v>10</v>
      </c>
      <c r="H12" s="22" t="s">
        <v>11</v>
      </c>
      <c r="I12" s="22" t="s">
        <v>12</v>
      </c>
      <c r="J12" s="22" t="s">
        <v>1</v>
      </c>
      <c r="K12" s="22" t="s">
        <v>6</v>
      </c>
      <c r="L12" s="22" t="s">
        <v>7</v>
      </c>
      <c r="M12" s="22" t="s">
        <v>8</v>
      </c>
      <c r="N12" s="22" t="s">
        <v>9</v>
      </c>
      <c r="O12" s="22" t="s">
        <v>10</v>
      </c>
      <c r="P12" s="22" t="s">
        <v>11</v>
      </c>
      <c r="Q12" s="22" t="s">
        <v>12</v>
      </c>
      <c r="R12" s="22" t="s">
        <v>1</v>
      </c>
    </row>
    <row r="13" spans="1:25" ht="22.5" customHeight="1">
      <c r="A13" s="39"/>
      <c r="B13" s="40"/>
      <c r="C13" s="23" t="s">
        <v>2</v>
      </c>
      <c r="D13" s="23" t="s">
        <v>2</v>
      </c>
      <c r="E13" s="23" t="s">
        <v>2</v>
      </c>
      <c r="F13" s="22" t="s">
        <v>2</v>
      </c>
      <c r="G13" s="22" t="s">
        <v>2</v>
      </c>
      <c r="H13" s="22" t="s">
        <v>2</v>
      </c>
      <c r="I13" s="22" t="s">
        <v>2</v>
      </c>
      <c r="J13" s="22" t="s">
        <v>2</v>
      </c>
      <c r="K13" s="23" t="s">
        <v>13</v>
      </c>
      <c r="L13" s="23" t="s">
        <v>13</v>
      </c>
      <c r="M13" s="23" t="s">
        <v>13</v>
      </c>
      <c r="N13" s="23" t="s">
        <v>13</v>
      </c>
      <c r="O13" s="23" t="s">
        <v>13</v>
      </c>
      <c r="P13" s="22" t="s">
        <v>13</v>
      </c>
      <c r="Q13" s="22" t="s">
        <v>13</v>
      </c>
      <c r="R13" s="22" t="s">
        <v>13</v>
      </c>
    </row>
    <row r="14" spans="1:25" ht="18.75" customHeight="1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22">
        <v>16</v>
      </c>
      <c r="Q14" s="22">
        <v>17</v>
      </c>
      <c r="R14" s="22">
        <v>18</v>
      </c>
    </row>
    <row r="15" spans="1:25" ht="114" customHeight="1">
      <c r="A15" s="1"/>
      <c r="B15" s="24" t="s">
        <v>14</v>
      </c>
      <c r="C15" s="28">
        <f t="shared" ref="C15:R15" si="0">SUM(C16,C22,C29,C33,C42,C50)</f>
        <v>1271.53</v>
      </c>
      <c r="D15" s="28">
        <f t="shared" si="0"/>
        <v>9967.9</v>
      </c>
      <c r="E15" s="28">
        <f t="shared" si="0"/>
        <v>7266.4</v>
      </c>
      <c r="F15" s="29">
        <f t="shared" si="0"/>
        <v>14087.25</v>
      </c>
      <c r="G15" s="29">
        <f t="shared" si="0"/>
        <v>22594.959999999999</v>
      </c>
      <c r="H15" s="29">
        <f t="shared" si="0"/>
        <v>24476.85</v>
      </c>
      <c r="I15" s="29">
        <f t="shared" si="0"/>
        <v>4766.3</v>
      </c>
      <c r="J15" s="29">
        <f t="shared" si="0"/>
        <v>84431.19</v>
      </c>
      <c r="K15" s="30">
        <f t="shared" si="0"/>
        <v>68</v>
      </c>
      <c r="L15" s="30">
        <f t="shared" si="0"/>
        <v>620</v>
      </c>
      <c r="M15" s="30">
        <f t="shared" si="0"/>
        <v>478</v>
      </c>
      <c r="N15" s="30">
        <f t="shared" si="0"/>
        <v>751</v>
      </c>
      <c r="O15" s="30">
        <f t="shared" si="0"/>
        <v>1143</v>
      </c>
      <c r="P15" s="31">
        <f t="shared" si="0"/>
        <v>1411</v>
      </c>
      <c r="Q15" s="31">
        <f t="shared" si="0"/>
        <v>281</v>
      </c>
      <c r="R15" s="31">
        <f t="shared" si="0"/>
        <v>4752</v>
      </c>
    </row>
    <row r="16" spans="1:25" ht="18.75" customHeight="1">
      <c r="A16" s="1"/>
      <c r="B16" s="24" t="s">
        <v>37</v>
      </c>
      <c r="C16" s="28">
        <f t="shared" ref="C16:I16" si="1">IF(COUNTIF(C17:C21,"&lt;&gt;x")&gt;0,SUM(C17:C21),"x")</f>
        <v>1271.53</v>
      </c>
      <c r="D16" s="28">
        <f t="shared" si="1"/>
        <v>4927.2299999999996</v>
      </c>
      <c r="E16" s="28" t="str">
        <f t="shared" si="1"/>
        <v>x</v>
      </c>
      <c r="F16" s="28" t="str">
        <f t="shared" si="1"/>
        <v>x</v>
      </c>
      <c r="G16" s="28" t="str">
        <f t="shared" si="1"/>
        <v>x</v>
      </c>
      <c r="H16" s="28" t="str">
        <f t="shared" si="1"/>
        <v>x</v>
      </c>
      <c r="I16" s="28" t="str">
        <f t="shared" si="1"/>
        <v>x</v>
      </c>
      <c r="J16" s="29">
        <f>SUM(J17:J21)</f>
        <v>6198.7599999999993</v>
      </c>
      <c r="K16" s="30">
        <f t="shared" ref="K16:Q16" si="2">IF(COUNTIF(K17:K21,"&lt;&gt;x")&gt;0,SUM(K17:K21),"x")</f>
        <v>68</v>
      </c>
      <c r="L16" s="30">
        <f t="shared" si="2"/>
        <v>343</v>
      </c>
      <c r="M16" s="30" t="str">
        <f t="shared" si="2"/>
        <v>x</v>
      </c>
      <c r="N16" s="30" t="str">
        <f t="shared" si="2"/>
        <v>x</v>
      </c>
      <c r="O16" s="30" t="str">
        <f t="shared" si="2"/>
        <v>x</v>
      </c>
      <c r="P16" s="30" t="str">
        <f t="shared" si="2"/>
        <v>x</v>
      </c>
      <c r="Q16" s="30" t="str">
        <f t="shared" si="2"/>
        <v>x</v>
      </c>
      <c r="R16" s="31">
        <f>SUM(R17:R21)</f>
        <v>411</v>
      </c>
    </row>
    <row r="17" spans="1:18" ht="20.25" customHeight="1">
      <c r="A17" s="22">
        <v>1</v>
      </c>
      <c r="B17" s="24" t="s">
        <v>51</v>
      </c>
      <c r="C17" s="28">
        <v>514.92999999999995</v>
      </c>
      <c r="D17" s="28">
        <v>1496.6</v>
      </c>
      <c r="E17" s="28" t="s">
        <v>15</v>
      </c>
      <c r="F17" s="29" t="s">
        <v>15</v>
      </c>
      <c r="G17" s="29" t="s">
        <v>15</v>
      </c>
      <c r="H17" s="29" t="s">
        <v>15</v>
      </c>
      <c r="I17" s="29" t="s">
        <v>15</v>
      </c>
      <c r="J17" s="29">
        <f>SUM(C17:I17)</f>
        <v>2011.5299999999997</v>
      </c>
      <c r="K17" s="30">
        <v>33</v>
      </c>
      <c r="L17" s="30">
        <v>95</v>
      </c>
      <c r="M17" s="30" t="s">
        <v>15</v>
      </c>
      <c r="N17" s="30" t="s">
        <v>15</v>
      </c>
      <c r="O17" s="30" t="s">
        <v>15</v>
      </c>
      <c r="P17" s="31" t="s">
        <v>15</v>
      </c>
      <c r="Q17" s="31" t="s">
        <v>15</v>
      </c>
      <c r="R17" s="31">
        <f>SUM(K17:Q17)</f>
        <v>128</v>
      </c>
    </row>
    <row r="18" spans="1:18" ht="18.75" customHeight="1">
      <c r="A18" s="22">
        <v>2</v>
      </c>
      <c r="B18" s="24" t="s">
        <v>43</v>
      </c>
      <c r="C18" s="28">
        <v>263.89999999999998</v>
      </c>
      <c r="D18" s="28">
        <v>546.92999999999995</v>
      </c>
      <c r="E18" s="28" t="s">
        <v>15</v>
      </c>
      <c r="F18" s="29" t="s">
        <v>15</v>
      </c>
      <c r="G18" s="29" t="s">
        <v>15</v>
      </c>
      <c r="H18" s="29" t="s">
        <v>15</v>
      </c>
      <c r="I18" s="29" t="s">
        <v>15</v>
      </c>
      <c r="J18" s="29">
        <f>SUM(C18:I18)</f>
        <v>810.82999999999993</v>
      </c>
      <c r="K18" s="30">
        <v>15</v>
      </c>
      <c r="L18" s="30">
        <v>47</v>
      </c>
      <c r="M18" s="30" t="s">
        <v>15</v>
      </c>
      <c r="N18" s="30" t="s">
        <v>15</v>
      </c>
      <c r="O18" s="30" t="s">
        <v>15</v>
      </c>
      <c r="P18" s="31" t="s">
        <v>15</v>
      </c>
      <c r="Q18" s="31" t="s">
        <v>15</v>
      </c>
      <c r="R18" s="31">
        <f>SUM(K18:Q18)</f>
        <v>62</v>
      </c>
    </row>
    <row r="19" spans="1:18" ht="51.75" customHeight="1">
      <c r="A19" s="22">
        <v>3</v>
      </c>
      <c r="B19" s="24" t="s">
        <v>56</v>
      </c>
      <c r="C19" s="28">
        <v>0</v>
      </c>
      <c r="D19" s="28">
        <v>948.7</v>
      </c>
      <c r="E19" s="28" t="s">
        <v>15</v>
      </c>
      <c r="F19" s="29" t="s">
        <v>15</v>
      </c>
      <c r="G19" s="29" t="s">
        <v>15</v>
      </c>
      <c r="H19" s="29" t="s">
        <v>15</v>
      </c>
      <c r="I19" s="29" t="s">
        <v>15</v>
      </c>
      <c r="J19" s="29">
        <f>SUM(C19:I19)</f>
        <v>948.7</v>
      </c>
      <c r="K19" s="30">
        <v>0</v>
      </c>
      <c r="L19" s="30">
        <v>81</v>
      </c>
      <c r="M19" s="30" t="s">
        <v>15</v>
      </c>
      <c r="N19" s="30" t="s">
        <v>15</v>
      </c>
      <c r="O19" s="30" t="s">
        <v>15</v>
      </c>
      <c r="P19" s="31" t="s">
        <v>15</v>
      </c>
      <c r="Q19" s="31" t="s">
        <v>15</v>
      </c>
      <c r="R19" s="31">
        <f>SUM(K19:Q19)</f>
        <v>81</v>
      </c>
    </row>
    <row r="20" spans="1:18" ht="47.25" customHeight="1">
      <c r="A20" s="22">
        <v>4</v>
      </c>
      <c r="B20" s="24" t="s">
        <v>64</v>
      </c>
      <c r="C20" s="28">
        <v>71.900000000000006</v>
      </c>
      <c r="D20" s="28">
        <v>954.3</v>
      </c>
      <c r="E20" s="28" t="s">
        <v>15</v>
      </c>
      <c r="F20" s="29" t="s">
        <v>15</v>
      </c>
      <c r="G20" s="29" t="s">
        <v>15</v>
      </c>
      <c r="H20" s="29" t="s">
        <v>15</v>
      </c>
      <c r="I20" s="29" t="s">
        <v>15</v>
      </c>
      <c r="J20" s="29">
        <f>SUM(C20:I20)</f>
        <v>1026.2</v>
      </c>
      <c r="K20" s="30">
        <v>5</v>
      </c>
      <c r="L20" s="30">
        <v>60</v>
      </c>
      <c r="M20" s="30" t="s">
        <v>15</v>
      </c>
      <c r="N20" s="30" t="s">
        <v>15</v>
      </c>
      <c r="O20" s="30" t="s">
        <v>15</v>
      </c>
      <c r="P20" s="31" t="s">
        <v>15</v>
      </c>
      <c r="Q20" s="31" t="s">
        <v>15</v>
      </c>
      <c r="R20" s="31">
        <f>SUM(K20:Q20)</f>
        <v>65</v>
      </c>
    </row>
    <row r="21" spans="1:18" ht="43.5" customHeight="1">
      <c r="A21" s="22">
        <v>5</v>
      </c>
      <c r="B21" s="24" t="s">
        <v>62</v>
      </c>
      <c r="C21" s="28">
        <v>420.8</v>
      </c>
      <c r="D21" s="28">
        <v>980.7</v>
      </c>
      <c r="E21" s="28" t="s">
        <v>15</v>
      </c>
      <c r="F21" s="29" t="s">
        <v>15</v>
      </c>
      <c r="G21" s="29" t="s">
        <v>15</v>
      </c>
      <c r="H21" s="29" t="s">
        <v>15</v>
      </c>
      <c r="I21" s="29" t="s">
        <v>15</v>
      </c>
      <c r="J21" s="29">
        <f>SUM(C21:I21)</f>
        <v>1401.5</v>
      </c>
      <c r="K21" s="30">
        <v>15</v>
      </c>
      <c r="L21" s="30">
        <v>60</v>
      </c>
      <c r="M21" s="30" t="s">
        <v>15</v>
      </c>
      <c r="N21" s="30" t="s">
        <v>15</v>
      </c>
      <c r="O21" s="30" t="s">
        <v>15</v>
      </c>
      <c r="P21" s="31" t="s">
        <v>15</v>
      </c>
      <c r="Q21" s="31" t="s">
        <v>15</v>
      </c>
      <c r="R21" s="31">
        <f>SUM(K21:Q21)</f>
        <v>75</v>
      </c>
    </row>
    <row r="22" spans="1:18" ht="37.5" customHeight="1">
      <c r="A22" s="1"/>
      <c r="B22" s="24" t="s">
        <v>38</v>
      </c>
      <c r="C22" s="28" t="str">
        <f t="shared" ref="C22:I22" si="3">IF(COUNTIF(C23:C28,"&lt;&gt;x")&gt;0,SUM(C23:C28),"x")</f>
        <v>x</v>
      </c>
      <c r="D22" s="28">
        <f t="shared" si="3"/>
        <v>5040.67</v>
      </c>
      <c r="E22" s="28">
        <f t="shared" si="3"/>
        <v>3190.2000000000003</v>
      </c>
      <c r="F22" s="28" t="str">
        <f t="shared" si="3"/>
        <v>x</v>
      </c>
      <c r="G22" s="28" t="str">
        <f t="shared" si="3"/>
        <v>x</v>
      </c>
      <c r="H22" s="28" t="str">
        <f t="shared" si="3"/>
        <v>x</v>
      </c>
      <c r="I22" s="28" t="str">
        <f t="shared" si="3"/>
        <v>x</v>
      </c>
      <c r="J22" s="29">
        <f>SUM(J23:J28)</f>
        <v>8230.8700000000008</v>
      </c>
      <c r="K22" s="30" t="str">
        <f t="shared" ref="K22:Q22" si="4">IF(COUNTIF(K23:K28,"&lt;&gt;x")&gt;0,SUM(K23:K28),"x")</f>
        <v>x</v>
      </c>
      <c r="L22" s="30">
        <f t="shared" si="4"/>
        <v>277</v>
      </c>
      <c r="M22" s="30">
        <f t="shared" si="4"/>
        <v>208</v>
      </c>
      <c r="N22" s="30" t="str">
        <f t="shared" si="4"/>
        <v>x</v>
      </c>
      <c r="O22" s="30" t="str">
        <f t="shared" si="4"/>
        <v>x</v>
      </c>
      <c r="P22" s="30" t="str">
        <f t="shared" si="4"/>
        <v>x</v>
      </c>
      <c r="Q22" s="30" t="str">
        <f t="shared" si="4"/>
        <v>x</v>
      </c>
      <c r="R22" s="31">
        <f>SUM(R23:R28)</f>
        <v>485</v>
      </c>
    </row>
    <row r="23" spans="1:18" ht="45.75" customHeight="1">
      <c r="A23" s="22">
        <v>1</v>
      </c>
      <c r="B23" s="24" t="s">
        <v>51</v>
      </c>
      <c r="C23" s="28" t="s">
        <v>15</v>
      </c>
      <c r="D23" s="28">
        <v>1035.27</v>
      </c>
      <c r="E23" s="28">
        <v>1100.9000000000001</v>
      </c>
      <c r="F23" s="29" t="s">
        <v>15</v>
      </c>
      <c r="G23" s="29" t="s">
        <v>15</v>
      </c>
      <c r="H23" s="29" t="s">
        <v>15</v>
      </c>
      <c r="I23" s="29" t="s">
        <v>15</v>
      </c>
      <c r="J23" s="29">
        <f t="shared" ref="J23:J28" si="5">SUM(C23:I23)</f>
        <v>2136.17</v>
      </c>
      <c r="K23" s="30" t="s">
        <v>15</v>
      </c>
      <c r="L23" s="30">
        <v>72</v>
      </c>
      <c r="M23" s="30">
        <v>90</v>
      </c>
      <c r="N23" s="30" t="s">
        <v>15</v>
      </c>
      <c r="O23" s="30" t="s">
        <v>15</v>
      </c>
      <c r="P23" s="31" t="s">
        <v>15</v>
      </c>
      <c r="Q23" s="31" t="s">
        <v>15</v>
      </c>
      <c r="R23" s="31">
        <f t="shared" ref="R23:R28" si="6">SUM(K23:Q23)</f>
        <v>162</v>
      </c>
    </row>
    <row r="24" spans="1:18" ht="40.5" customHeight="1">
      <c r="A24" s="22">
        <v>2</v>
      </c>
      <c r="B24" s="24" t="s">
        <v>64</v>
      </c>
      <c r="C24" s="28" t="s">
        <v>15</v>
      </c>
      <c r="D24" s="28">
        <v>1073.8</v>
      </c>
      <c r="E24" s="28">
        <v>1078</v>
      </c>
      <c r="F24" s="29" t="s">
        <v>15</v>
      </c>
      <c r="G24" s="29" t="s">
        <v>15</v>
      </c>
      <c r="H24" s="29" t="s">
        <v>15</v>
      </c>
      <c r="I24" s="29" t="s">
        <v>15</v>
      </c>
      <c r="J24" s="29">
        <f t="shared" si="5"/>
        <v>2151.8000000000002</v>
      </c>
      <c r="K24" s="30" t="s">
        <v>15</v>
      </c>
      <c r="L24" s="30">
        <v>91</v>
      </c>
      <c r="M24" s="30">
        <v>71</v>
      </c>
      <c r="N24" s="30" t="s">
        <v>15</v>
      </c>
      <c r="O24" s="30" t="s">
        <v>15</v>
      </c>
      <c r="P24" s="31" t="s">
        <v>15</v>
      </c>
      <c r="Q24" s="31" t="s">
        <v>15</v>
      </c>
      <c r="R24" s="31">
        <f t="shared" si="6"/>
        <v>162</v>
      </c>
    </row>
    <row r="25" spans="1:18" ht="48" customHeight="1">
      <c r="A25" s="22">
        <v>3</v>
      </c>
      <c r="B25" s="24" t="s">
        <v>45</v>
      </c>
      <c r="C25" s="28" t="s">
        <v>15</v>
      </c>
      <c r="D25" s="28">
        <v>800.4</v>
      </c>
      <c r="E25" s="28">
        <v>864</v>
      </c>
      <c r="F25" s="29" t="s">
        <v>15</v>
      </c>
      <c r="G25" s="29" t="s">
        <v>15</v>
      </c>
      <c r="H25" s="29" t="s">
        <v>15</v>
      </c>
      <c r="I25" s="29" t="s">
        <v>15</v>
      </c>
      <c r="J25" s="29">
        <f t="shared" si="5"/>
        <v>1664.4</v>
      </c>
      <c r="K25" s="30" t="s">
        <v>15</v>
      </c>
      <c r="L25" s="30">
        <v>34</v>
      </c>
      <c r="M25" s="30">
        <v>40</v>
      </c>
      <c r="N25" s="30" t="s">
        <v>15</v>
      </c>
      <c r="O25" s="30" t="s">
        <v>15</v>
      </c>
      <c r="P25" s="31" t="s">
        <v>15</v>
      </c>
      <c r="Q25" s="31" t="s">
        <v>15</v>
      </c>
      <c r="R25" s="31">
        <f t="shared" si="6"/>
        <v>74</v>
      </c>
    </row>
    <row r="26" spans="1:18" ht="48.75" customHeight="1">
      <c r="A26" s="22">
        <v>4</v>
      </c>
      <c r="B26" s="24" t="s">
        <v>59</v>
      </c>
      <c r="C26" s="28" t="s">
        <v>15</v>
      </c>
      <c r="D26" s="28">
        <v>23.9</v>
      </c>
      <c r="E26" s="28">
        <v>0</v>
      </c>
      <c r="F26" s="29" t="s">
        <v>15</v>
      </c>
      <c r="G26" s="29" t="s">
        <v>15</v>
      </c>
      <c r="H26" s="29" t="s">
        <v>15</v>
      </c>
      <c r="I26" s="29" t="s">
        <v>15</v>
      </c>
      <c r="J26" s="29">
        <f t="shared" si="5"/>
        <v>23.9</v>
      </c>
      <c r="K26" s="30" t="s">
        <v>15</v>
      </c>
      <c r="L26" s="30">
        <v>4</v>
      </c>
      <c r="M26" s="30">
        <v>0</v>
      </c>
      <c r="N26" s="30" t="s">
        <v>15</v>
      </c>
      <c r="O26" s="30" t="s">
        <v>15</v>
      </c>
      <c r="P26" s="31" t="s">
        <v>15</v>
      </c>
      <c r="Q26" s="31" t="s">
        <v>15</v>
      </c>
      <c r="R26" s="31">
        <f t="shared" si="6"/>
        <v>4</v>
      </c>
    </row>
    <row r="27" spans="1:18" ht="51.75" customHeight="1">
      <c r="A27" s="22">
        <v>5</v>
      </c>
      <c r="B27" s="24" t="s">
        <v>63</v>
      </c>
      <c r="C27" s="28" t="s">
        <v>15</v>
      </c>
      <c r="D27" s="28">
        <v>2107.3000000000002</v>
      </c>
      <c r="E27" s="28">
        <v>0</v>
      </c>
      <c r="F27" s="29" t="s">
        <v>15</v>
      </c>
      <c r="G27" s="29" t="s">
        <v>15</v>
      </c>
      <c r="H27" s="29" t="s">
        <v>15</v>
      </c>
      <c r="I27" s="29" t="s">
        <v>15</v>
      </c>
      <c r="J27" s="29">
        <f t="shared" si="5"/>
        <v>2107.3000000000002</v>
      </c>
      <c r="K27" s="30" t="s">
        <v>15</v>
      </c>
      <c r="L27" s="30">
        <v>76</v>
      </c>
      <c r="M27" s="30">
        <v>0</v>
      </c>
      <c r="N27" s="30" t="s">
        <v>15</v>
      </c>
      <c r="O27" s="30" t="s">
        <v>15</v>
      </c>
      <c r="P27" s="31" t="s">
        <v>15</v>
      </c>
      <c r="Q27" s="31" t="s">
        <v>15</v>
      </c>
      <c r="R27" s="31">
        <f t="shared" si="6"/>
        <v>76</v>
      </c>
    </row>
    <row r="28" spans="1:18" ht="45" customHeight="1">
      <c r="A28" s="22">
        <v>6</v>
      </c>
      <c r="B28" s="24" t="s">
        <v>60</v>
      </c>
      <c r="C28" s="28" t="s">
        <v>15</v>
      </c>
      <c r="D28" s="28">
        <v>0</v>
      </c>
      <c r="E28" s="28">
        <v>147.30000000000001</v>
      </c>
      <c r="F28" s="29" t="s">
        <v>15</v>
      </c>
      <c r="G28" s="29" t="s">
        <v>15</v>
      </c>
      <c r="H28" s="29" t="s">
        <v>15</v>
      </c>
      <c r="I28" s="29" t="s">
        <v>15</v>
      </c>
      <c r="J28" s="29">
        <f t="shared" si="5"/>
        <v>147.30000000000001</v>
      </c>
      <c r="K28" s="30" t="s">
        <v>15</v>
      </c>
      <c r="L28" s="30">
        <v>0</v>
      </c>
      <c r="M28" s="30">
        <v>7</v>
      </c>
      <c r="N28" s="30" t="s">
        <v>15</v>
      </c>
      <c r="O28" s="30" t="s">
        <v>15</v>
      </c>
      <c r="P28" s="31" t="s">
        <v>15</v>
      </c>
      <c r="Q28" s="31" t="s">
        <v>15</v>
      </c>
      <c r="R28" s="31">
        <f t="shared" si="6"/>
        <v>7</v>
      </c>
    </row>
    <row r="29" spans="1:18" ht="23.45" customHeight="1">
      <c r="A29" s="1"/>
      <c r="B29" s="24" t="s">
        <v>39</v>
      </c>
      <c r="C29" s="28" t="str">
        <f t="shared" ref="C29:I29" si="7">IF(COUNTIF(C30:C32,"&lt;&gt;x")&gt;0,SUM(C30:C32),"x")</f>
        <v>x</v>
      </c>
      <c r="D29" s="28" t="str">
        <f t="shared" si="7"/>
        <v>x</v>
      </c>
      <c r="E29" s="28">
        <f t="shared" si="7"/>
        <v>4076.2</v>
      </c>
      <c r="F29" s="28">
        <f t="shared" si="7"/>
        <v>4154.87</v>
      </c>
      <c r="G29" s="28" t="str">
        <f t="shared" si="7"/>
        <v>x</v>
      </c>
      <c r="H29" s="28" t="str">
        <f t="shared" si="7"/>
        <v>x</v>
      </c>
      <c r="I29" s="28" t="str">
        <f t="shared" si="7"/>
        <v>x</v>
      </c>
      <c r="J29" s="29">
        <f>SUM(J30:J32)</f>
        <v>8231.07</v>
      </c>
      <c r="K29" s="30" t="str">
        <f t="shared" ref="K29:Q29" si="8">IF(COUNTIF(K30:K32,"&lt;&gt;x")&gt;0,SUM(K30:K32),"x")</f>
        <v>x</v>
      </c>
      <c r="L29" s="30" t="str">
        <f t="shared" si="8"/>
        <v>x</v>
      </c>
      <c r="M29" s="30">
        <f t="shared" si="8"/>
        <v>270</v>
      </c>
      <c r="N29" s="30">
        <f t="shared" si="8"/>
        <v>255</v>
      </c>
      <c r="O29" s="30" t="str">
        <f t="shared" si="8"/>
        <v>x</v>
      </c>
      <c r="P29" s="30" t="str">
        <f t="shared" si="8"/>
        <v>x</v>
      </c>
      <c r="Q29" s="30" t="str">
        <f t="shared" si="8"/>
        <v>x</v>
      </c>
      <c r="R29" s="31">
        <f>SUM(R30:R32)</f>
        <v>525</v>
      </c>
    </row>
    <row r="30" spans="1:18" ht="38.25" customHeight="1">
      <c r="A30" s="22">
        <v>1</v>
      </c>
      <c r="B30" s="24" t="s">
        <v>51</v>
      </c>
      <c r="C30" s="28" t="s">
        <v>15</v>
      </c>
      <c r="D30" s="28" t="s">
        <v>15</v>
      </c>
      <c r="E30" s="28">
        <v>1039</v>
      </c>
      <c r="F30" s="29">
        <v>2557.17</v>
      </c>
      <c r="G30" s="29" t="s">
        <v>15</v>
      </c>
      <c r="H30" s="29" t="s">
        <v>15</v>
      </c>
      <c r="I30" s="29" t="s">
        <v>15</v>
      </c>
      <c r="J30" s="29">
        <f>SUM(C30:I30)</f>
        <v>3596.17</v>
      </c>
      <c r="K30" s="30" t="s">
        <v>15</v>
      </c>
      <c r="L30" s="30" t="s">
        <v>15</v>
      </c>
      <c r="M30" s="30">
        <v>90</v>
      </c>
      <c r="N30" s="30">
        <v>173</v>
      </c>
      <c r="O30" s="30" t="s">
        <v>15</v>
      </c>
      <c r="P30" s="31" t="s">
        <v>15</v>
      </c>
      <c r="Q30" s="31" t="s">
        <v>15</v>
      </c>
      <c r="R30" s="31">
        <f>SUM(K30:Q30)</f>
        <v>263</v>
      </c>
    </row>
    <row r="31" spans="1:18" ht="41.25" customHeight="1">
      <c r="A31" s="22">
        <v>2</v>
      </c>
      <c r="B31" s="24" t="s">
        <v>64</v>
      </c>
      <c r="C31" s="28" t="s">
        <v>15</v>
      </c>
      <c r="D31" s="28" t="s">
        <v>15</v>
      </c>
      <c r="E31" s="28">
        <v>1790.9</v>
      </c>
      <c r="F31" s="29">
        <v>0</v>
      </c>
      <c r="G31" s="29" t="s">
        <v>15</v>
      </c>
      <c r="H31" s="29" t="s">
        <v>15</v>
      </c>
      <c r="I31" s="29" t="s">
        <v>15</v>
      </c>
      <c r="J31" s="29">
        <f>SUM(C31:I31)</f>
        <v>1790.9</v>
      </c>
      <c r="K31" s="30" t="s">
        <v>15</v>
      </c>
      <c r="L31" s="30" t="s">
        <v>15</v>
      </c>
      <c r="M31" s="30">
        <v>137</v>
      </c>
      <c r="N31" s="30">
        <v>0</v>
      </c>
      <c r="O31" s="30" t="s">
        <v>15</v>
      </c>
      <c r="P31" s="31" t="s">
        <v>15</v>
      </c>
      <c r="Q31" s="31" t="s">
        <v>15</v>
      </c>
      <c r="R31" s="31">
        <f>SUM(K31:Q31)</f>
        <v>137</v>
      </c>
    </row>
    <row r="32" spans="1:18" ht="45" customHeight="1">
      <c r="A32" s="22">
        <v>3</v>
      </c>
      <c r="B32" s="24" t="s">
        <v>45</v>
      </c>
      <c r="C32" s="28" t="s">
        <v>15</v>
      </c>
      <c r="D32" s="28" t="s">
        <v>15</v>
      </c>
      <c r="E32" s="28">
        <v>1246.3</v>
      </c>
      <c r="F32" s="29">
        <v>1597.7</v>
      </c>
      <c r="G32" s="29" t="s">
        <v>15</v>
      </c>
      <c r="H32" s="29" t="s">
        <v>15</v>
      </c>
      <c r="I32" s="29" t="s">
        <v>15</v>
      </c>
      <c r="J32" s="29">
        <f>SUM(C32:I32)</f>
        <v>2844</v>
      </c>
      <c r="K32" s="30" t="s">
        <v>15</v>
      </c>
      <c r="L32" s="30" t="s">
        <v>15</v>
      </c>
      <c r="M32" s="30">
        <v>43</v>
      </c>
      <c r="N32" s="30">
        <v>82</v>
      </c>
      <c r="O32" s="30" t="s">
        <v>15</v>
      </c>
      <c r="P32" s="31" t="s">
        <v>15</v>
      </c>
      <c r="Q32" s="31" t="s">
        <v>15</v>
      </c>
      <c r="R32" s="31">
        <f>SUM(K32:Q32)</f>
        <v>125</v>
      </c>
    </row>
    <row r="33" spans="1:18" ht="41.25" customHeight="1">
      <c r="A33" s="1"/>
      <c r="B33" s="24" t="s">
        <v>40</v>
      </c>
      <c r="C33" s="28" t="str">
        <f t="shared" ref="C33:I33" si="9">IF(COUNTIF(C34:C41,"&lt;&gt;x")&gt;0,SUM(C34:C41),"x")</f>
        <v>x</v>
      </c>
      <c r="D33" s="28" t="str">
        <f t="shared" si="9"/>
        <v>x</v>
      </c>
      <c r="E33" s="28" t="str">
        <f t="shared" si="9"/>
        <v>x</v>
      </c>
      <c r="F33" s="28">
        <f t="shared" si="9"/>
        <v>9932.380000000001</v>
      </c>
      <c r="G33" s="28">
        <f t="shared" si="9"/>
        <v>10657.98</v>
      </c>
      <c r="H33" s="28" t="str">
        <f t="shared" si="9"/>
        <v>x</v>
      </c>
      <c r="I33" s="28" t="str">
        <f t="shared" si="9"/>
        <v>x</v>
      </c>
      <c r="J33" s="29">
        <f>SUM(J34:J41)</f>
        <v>20590.36</v>
      </c>
      <c r="K33" s="30" t="str">
        <f t="shared" ref="K33:Q33" si="10">IF(COUNTIF(K34:K41,"&lt;&gt;x")&gt;0,SUM(K34:K41),"x")</f>
        <v>x</v>
      </c>
      <c r="L33" s="30" t="str">
        <f t="shared" si="10"/>
        <v>x</v>
      </c>
      <c r="M33" s="30" t="str">
        <f t="shared" si="10"/>
        <v>x</v>
      </c>
      <c r="N33" s="30">
        <f t="shared" si="10"/>
        <v>496</v>
      </c>
      <c r="O33" s="30">
        <f t="shared" si="10"/>
        <v>560</v>
      </c>
      <c r="P33" s="30" t="str">
        <f t="shared" si="10"/>
        <v>x</v>
      </c>
      <c r="Q33" s="30" t="str">
        <f t="shared" si="10"/>
        <v>x</v>
      </c>
      <c r="R33" s="31">
        <f>SUM(R34:R41)</f>
        <v>1056</v>
      </c>
    </row>
    <row r="34" spans="1:18" ht="54.75" customHeight="1">
      <c r="A34" s="22">
        <v>1</v>
      </c>
      <c r="B34" s="24" t="s">
        <v>65</v>
      </c>
      <c r="C34" s="28" t="s">
        <v>15</v>
      </c>
      <c r="D34" s="28" t="s">
        <v>15</v>
      </c>
      <c r="E34" s="28" t="s">
        <v>15</v>
      </c>
      <c r="F34" s="29">
        <v>0</v>
      </c>
      <c r="G34" s="29">
        <v>1210.2</v>
      </c>
      <c r="H34" s="29" t="s">
        <v>15</v>
      </c>
      <c r="I34" s="29" t="s">
        <v>15</v>
      </c>
      <c r="J34" s="29">
        <f t="shared" ref="J34:J41" si="11">SUM(C34:I34)</f>
        <v>1210.2</v>
      </c>
      <c r="K34" s="30" t="s">
        <v>15</v>
      </c>
      <c r="L34" s="30" t="s">
        <v>15</v>
      </c>
      <c r="M34" s="30" t="s">
        <v>15</v>
      </c>
      <c r="N34" s="30">
        <v>0</v>
      </c>
      <c r="O34" s="30">
        <v>58</v>
      </c>
      <c r="P34" s="31" t="s">
        <v>15</v>
      </c>
      <c r="Q34" s="31" t="s">
        <v>15</v>
      </c>
      <c r="R34" s="31">
        <f t="shared" ref="R34:R41" si="12">SUM(K34:Q34)</f>
        <v>58</v>
      </c>
    </row>
    <row r="35" spans="1:18" ht="51" customHeight="1">
      <c r="A35" s="22">
        <v>2</v>
      </c>
      <c r="B35" s="24" t="s">
        <v>55</v>
      </c>
      <c r="C35" s="28" t="s">
        <v>15</v>
      </c>
      <c r="D35" s="28" t="s">
        <v>15</v>
      </c>
      <c r="E35" s="28" t="s">
        <v>15</v>
      </c>
      <c r="F35" s="29">
        <v>0</v>
      </c>
      <c r="G35" s="29">
        <v>289.8</v>
      </c>
      <c r="H35" s="29" t="s">
        <v>15</v>
      </c>
      <c r="I35" s="29" t="s">
        <v>15</v>
      </c>
      <c r="J35" s="29">
        <f t="shared" si="11"/>
        <v>289.8</v>
      </c>
      <c r="K35" s="30" t="s">
        <v>15</v>
      </c>
      <c r="L35" s="30" t="s">
        <v>15</v>
      </c>
      <c r="M35" s="30" t="s">
        <v>15</v>
      </c>
      <c r="N35" s="30">
        <v>0</v>
      </c>
      <c r="O35" s="30">
        <v>22</v>
      </c>
      <c r="P35" s="31" t="s">
        <v>15</v>
      </c>
      <c r="Q35" s="31" t="s">
        <v>15</v>
      </c>
      <c r="R35" s="31">
        <f t="shared" si="12"/>
        <v>22</v>
      </c>
    </row>
    <row r="36" spans="1:18" ht="47.25" customHeight="1">
      <c r="A36" s="22">
        <v>3</v>
      </c>
      <c r="B36" s="24" t="s">
        <v>70</v>
      </c>
      <c r="C36" s="28" t="s">
        <v>15</v>
      </c>
      <c r="D36" s="28" t="s">
        <v>15</v>
      </c>
      <c r="E36" s="28" t="s">
        <v>15</v>
      </c>
      <c r="F36" s="29">
        <v>1178.3</v>
      </c>
      <c r="G36" s="29">
        <v>725.38</v>
      </c>
      <c r="H36" s="29" t="s">
        <v>15</v>
      </c>
      <c r="I36" s="29" t="s">
        <v>15</v>
      </c>
      <c r="J36" s="29">
        <f t="shared" si="11"/>
        <v>1903.6799999999998</v>
      </c>
      <c r="K36" s="30" t="s">
        <v>15</v>
      </c>
      <c r="L36" s="30" t="s">
        <v>15</v>
      </c>
      <c r="M36" s="30" t="s">
        <v>15</v>
      </c>
      <c r="N36" s="30">
        <v>66</v>
      </c>
      <c r="O36" s="30">
        <v>43</v>
      </c>
      <c r="P36" s="31" t="s">
        <v>15</v>
      </c>
      <c r="Q36" s="31" t="s">
        <v>15</v>
      </c>
      <c r="R36" s="31">
        <f t="shared" si="12"/>
        <v>109</v>
      </c>
    </row>
    <row r="37" spans="1:18" ht="42.75" customHeight="1">
      <c r="A37" s="22">
        <v>4</v>
      </c>
      <c r="B37" s="24" t="s">
        <v>43</v>
      </c>
      <c r="C37" s="28" t="s">
        <v>15</v>
      </c>
      <c r="D37" s="28" t="s">
        <v>15</v>
      </c>
      <c r="E37" s="28" t="s">
        <v>15</v>
      </c>
      <c r="F37" s="29">
        <v>2303.38</v>
      </c>
      <c r="G37" s="29">
        <v>2194.3000000000002</v>
      </c>
      <c r="H37" s="29" t="s">
        <v>15</v>
      </c>
      <c r="I37" s="29" t="s">
        <v>15</v>
      </c>
      <c r="J37" s="29">
        <f t="shared" si="11"/>
        <v>4497.68</v>
      </c>
      <c r="K37" s="30" t="s">
        <v>15</v>
      </c>
      <c r="L37" s="30" t="s">
        <v>15</v>
      </c>
      <c r="M37" s="30" t="s">
        <v>15</v>
      </c>
      <c r="N37" s="30">
        <v>143</v>
      </c>
      <c r="O37" s="30">
        <v>169</v>
      </c>
      <c r="P37" s="31" t="s">
        <v>15</v>
      </c>
      <c r="Q37" s="31" t="s">
        <v>15</v>
      </c>
      <c r="R37" s="31">
        <f t="shared" si="12"/>
        <v>312</v>
      </c>
    </row>
    <row r="38" spans="1:18" ht="39.75" customHeight="1">
      <c r="A38" s="22">
        <v>5</v>
      </c>
      <c r="B38" s="24" t="s">
        <v>66</v>
      </c>
      <c r="C38" s="28" t="s">
        <v>15</v>
      </c>
      <c r="D38" s="28" t="s">
        <v>15</v>
      </c>
      <c r="E38" s="28" t="s">
        <v>15</v>
      </c>
      <c r="F38" s="29">
        <v>547</v>
      </c>
      <c r="G38" s="29">
        <v>0</v>
      </c>
      <c r="H38" s="29" t="s">
        <v>15</v>
      </c>
      <c r="I38" s="29" t="s">
        <v>15</v>
      </c>
      <c r="J38" s="29">
        <f t="shared" si="11"/>
        <v>547</v>
      </c>
      <c r="K38" s="30" t="s">
        <v>15</v>
      </c>
      <c r="L38" s="30" t="s">
        <v>15</v>
      </c>
      <c r="M38" s="30" t="s">
        <v>15</v>
      </c>
      <c r="N38" s="30">
        <v>15</v>
      </c>
      <c r="O38" s="30">
        <v>0</v>
      </c>
      <c r="P38" s="31" t="s">
        <v>15</v>
      </c>
      <c r="Q38" s="31" t="s">
        <v>15</v>
      </c>
      <c r="R38" s="31">
        <f t="shared" si="12"/>
        <v>15</v>
      </c>
    </row>
    <row r="39" spans="1:18" ht="57.75" customHeight="1">
      <c r="A39" s="22">
        <v>6</v>
      </c>
      <c r="B39" s="24" t="s">
        <v>45</v>
      </c>
      <c r="C39" s="28" t="s">
        <v>15</v>
      </c>
      <c r="D39" s="28" t="s">
        <v>15</v>
      </c>
      <c r="E39" s="28" t="s">
        <v>15</v>
      </c>
      <c r="F39" s="29">
        <v>2239</v>
      </c>
      <c r="G39" s="29">
        <v>2111.4</v>
      </c>
      <c r="H39" s="29" t="s">
        <v>15</v>
      </c>
      <c r="I39" s="29" t="s">
        <v>15</v>
      </c>
      <c r="J39" s="29">
        <f t="shared" si="11"/>
        <v>4350.3999999999996</v>
      </c>
      <c r="K39" s="30" t="s">
        <v>15</v>
      </c>
      <c r="L39" s="30" t="s">
        <v>15</v>
      </c>
      <c r="M39" s="30" t="s">
        <v>15</v>
      </c>
      <c r="N39" s="30">
        <v>125</v>
      </c>
      <c r="O39" s="30">
        <v>94</v>
      </c>
      <c r="P39" s="31" t="s">
        <v>15</v>
      </c>
      <c r="Q39" s="31" t="s">
        <v>15</v>
      </c>
      <c r="R39" s="31">
        <f t="shared" si="12"/>
        <v>219</v>
      </c>
    </row>
    <row r="40" spans="1:18" ht="49.5" customHeight="1">
      <c r="A40" s="22">
        <v>7</v>
      </c>
      <c r="B40" s="24" t="s">
        <v>74</v>
      </c>
      <c r="C40" s="28" t="s">
        <v>15</v>
      </c>
      <c r="D40" s="28" t="s">
        <v>15</v>
      </c>
      <c r="E40" s="28" t="s">
        <v>15</v>
      </c>
      <c r="F40" s="29">
        <v>3426.5</v>
      </c>
      <c r="G40" s="29">
        <v>4126.8999999999996</v>
      </c>
      <c r="H40" s="29" t="s">
        <v>15</v>
      </c>
      <c r="I40" s="29" t="s">
        <v>15</v>
      </c>
      <c r="J40" s="29">
        <f t="shared" si="11"/>
        <v>7553.4</v>
      </c>
      <c r="K40" s="30" t="s">
        <v>15</v>
      </c>
      <c r="L40" s="30" t="s">
        <v>15</v>
      </c>
      <c r="M40" s="30" t="s">
        <v>15</v>
      </c>
      <c r="N40" s="30">
        <v>141</v>
      </c>
      <c r="O40" s="30">
        <v>174</v>
      </c>
      <c r="P40" s="31" t="s">
        <v>15</v>
      </c>
      <c r="Q40" s="31" t="s">
        <v>15</v>
      </c>
      <c r="R40" s="31">
        <f t="shared" si="12"/>
        <v>315</v>
      </c>
    </row>
    <row r="41" spans="1:18" ht="39.75" customHeight="1">
      <c r="A41" s="22">
        <v>8</v>
      </c>
      <c r="B41" s="24" t="s">
        <v>61</v>
      </c>
      <c r="C41" s="28" t="s">
        <v>15</v>
      </c>
      <c r="D41" s="28" t="s">
        <v>15</v>
      </c>
      <c r="E41" s="28" t="s">
        <v>15</v>
      </c>
      <c r="F41" s="29">
        <v>238.2</v>
      </c>
      <c r="G41" s="29">
        <v>0</v>
      </c>
      <c r="H41" s="29" t="s">
        <v>15</v>
      </c>
      <c r="I41" s="29" t="s">
        <v>15</v>
      </c>
      <c r="J41" s="29">
        <f t="shared" si="11"/>
        <v>238.2</v>
      </c>
      <c r="K41" s="30" t="s">
        <v>15</v>
      </c>
      <c r="L41" s="30" t="s">
        <v>15</v>
      </c>
      <c r="M41" s="30" t="s">
        <v>15</v>
      </c>
      <c r="N41" s="30">
        <v>6</v>
      </c>
      <c r="O41" s="30">
        <v>0</v>
      </c>
      <c r="P41" s="31" t="s">
        <v>15</v>
      </c>
      <c r="Q41" s="31" t="s">
        <v>15</v>
      </c>
      <c r="R41" s="31">
        <f t="shared" si="12"/>
        <v>6</v>
      </c>
    </row>
    <row r="42" spans="1:18" ht="24" customHeight="1">
      <c r="A42" s="1"/>
      <c r="B42" s="24" t="s">
        <v>41</v>
      </c>
      <c r="C42" s="28" t="str">
        <f t="shared" ref="C42:I42" si="13">IF(COUNTIF(C43:C49,"&lt;&gt;x")&gt;0,SUM(C43:C49),"x")</f>
        <v>x</v>
      </c>
      <c r="D42" s="28" t="str">
        <f t="shared" si="13"/>
        <v>x</v>
      </c>
      <c r="E42" s="28" t="str">
        <f t="shared" si="13"/>
        <v>x</v>
      </c>
      <c r="F42" s="28" t="str">
        <f t="shared" si="13"/>
        <v>x</v>
      </c>
      <c r="G42" s="28">
        <f t="shared" si="13"/>
        <v>11936.98</v>
      </c>
      <c r="H42" s="28">
        <f t="shared" si="13"/>
        <v>8653.51</v>
      </c>
      <c r="I42" s="28" t="str">
        <f t="shared" si="13"/>
        <v>x</v>
      </c>
      <c r="J42" s="29">
        <f>SUM(J43:J49)</f>
        <v>20590.490000000002</v>
      </c>
      <c r="K42" s="30" t="str">
        <f t="shared" ref="K42:Q42" si="14">IF(COUNTIF(K43:K49,"&lt;&gt;x")&gt;0,SUM(K43:K49),"x")</f>
        <v>x</v>
      </c>
      <c r="L42" s="30" t="str">
        <f t="shared" si="14"/>
        <v>x</v>
      </c>
      <c r="M42" s="30" t="str">
        <f t="shared" si="14"/>
        <v>x</v>
      </c>
      <c r="N42" s="30" t="str">
        <f t="shared" si="14"/>
        <v>x</v>
      </c>
      <c r="O42" s="30">
        <f t="shared" si="14"/>
        <v>583</v>
      </c>
      <c r="P42" s="30">
        <f t="shared" si="14"/>
        <v>472</v>
      </c>
      <c r="Q42" s="30" t="str">
        <f t="shared" si="14"/>
        <v>x</v>
      </c>
      <c r="R42" s="31">
        <f>SUM(R43:R49)</f>
        <v>1055</v>
      </c>
    </row>
    <row r="43" spans="1:18" ht="58.5" customHeight="1">
      <c r="A43" s="22">
        <v>1</v>
      </c>
      <c r="B43" s="24" t="s">
        <v>54</v>
      </c>
      <c r="C43" s="28" t="s">
        <v>15</v>
      </c>
      <c r="D43" s="28" t="s">
        <v>15</v>
      </c>
      <c r="E43" s="28" t="s">
        <v>15</v>
      </c>
      <c r="F43" s="29" t="s">
        <v>15</v>
      </c>
      <c r="G43" s="29">
        <v>3506.28</v>
      </c>
      <c r="H43" s="29">
        <v>0</v>
      </c>
      <c r="I43" s="29" t="s">
        <v>15</v>
      </c>
      <c r="J43" s="29">
        <f t="shared" ref="J43:J49" si="15">SUM(C43:I43)</f>
        <v>3506.28</v>
      </c>
      <c r="K43" s="30" t="s">
        <v>15</v>
      </c>
      <c r="L43" s="30" t="s">
        <v>15</v>
      </c>
      <c r="M43" s="30" t="s">
        <v>15</v>
      </c>
      <c r="N43" s="30" t="s">
        <v>15</v>
      </c>
      <c r="O43" s="30">
        <v>185</v>
      </c>
      <c r="P43" s="31">
        <v>0</v>
      </c>
      <c r="Q43" s="31" t="s">
        <v>15</v>
      </c>
      <c r="R43" s="31">
        <f t="shared" ref="R43:R49" si="16">SUM(K43:Q43)</f>
        <v>185</v>
      </c>
    </row>
    <row r="44" spans="1:18" ht="39" customHeight="1">
      <c r="A44" s="22">
        <v>2</v>
      </c>
      <c r="B44" s="24" t="s">
        <v>44</v>
      </c>
      <c r="C44" s="28" t="s">
        <v>15</v>
      </c>
      <c r="D44" s="28" t="s">
        <v>15</v>
      </c>
      <c r="E44" s="28" t="s">
        <v>15</v>
      </c>
      <c r="F44" s="29" t="s">
        <v>15</v>
      </c>
      <c r="G44" s="29">
        <v>0</v>
      </c>
      <c r="H44" s="29">
        <v>145.69999999999999</v>
      </c>
      <c r="I44" s="29" t="s">
        <v>15</v>
      </c>
      <c r="J44" s="29">
        <f t="shared" si="15"/>
        <v>145.69999999999999</v>
      </c>
      <c r="K44" s="30" t="s">
        <v>15</v>
      </c>
      <c r="L44" s="30" t="s">
        <v>15</v>
      </c>
      <c r="M44" s="30" t="s">
        <v>15</v>
      </c>
      <c r="N44" s="30" t="s">
        <v>15</v>
      </c>
      <c r="O44" s="30">
        <v>0</v>
      </c>
      <c r="P44" s="31">
        <v>17</v>
      </c>
      <c r="Q44" s="31" t="s">
        <v>15</v>
      </c>
      <c r="R44" s="31">
        <f t="shared" si="16"/>
        <v>17</v>
      </c>
    </row>
    <row r="45" spans="1:18" ht="53.25" customHeight="1">
      <c r="A45" s="22">
        <v>3</v>
      </c>
      <c r="B45" s="24" t="s">
        <v>71</v>
      </c>
      <c r="C45" s="28" t="s">
        <v>15</v>
      </c>
      <c r="D45" s="28" t="s">
        <v>15</v>
      </c>
      <c r="E45" s="28" t="s">
        <v>15</v>
      </c>
      <c r="F45" s="29" t="s">
        <v>15</v>
      </c>
      <c r="G45" s="29">
        <v>0</v>
      </c>
      <c r="H45" s="29">
        <v>263.10000000000002</v>
      </c>
      <c r="I45" s="29" t="s">
        <v>15</v>
      </c>
      <c r="J45" s="29">
        <f t="shared" si="15"/>
        <v>263.10000000000002</v>
      </c>
      <c r="K45" s="30" t="s">
        <v>15</v>
      </c>
      <c r="L45" s="30" t="s">
        <v>15</v>
      </c>
      <c r="M45" s="30" t="s">
        <v>15</v>
      </c>
      <c r="N45" s="30" t="s">
        <v>15</v>
      </c>
      <c r="O45" s="30">
        <v>0</v>
      </c>
      <c r="P45" s="31">
        <v>12</v>
      </c>
      <c r="Q45" s="31" t="s">
        <v>15</v>
      </c>
      <c r="R45" s="31">
        <f t="shared" si="16"/>
        <v>12</v>
      </c>
    </row>
    <row r="46" spans="1:18" ht="52.5" customHeight="1">
      <c r="A46" s="22">
        <v>4</v>
      </c>
      <c r="B46" s="24" t="s">
        <v>67</v>
      </c>
      <c r="C46" s="28" t="s">
        <v>15</v>
      </c>
      <c r="D46" s="28" t="s">
        <v>15</v>
      </c>
      <c r="E46" s="28" t="s">
        <v>15</v>
      </c>
      <c r="F46" s="29" t="s">
        <v>15</v>
      </c>
      <c r="G46" s="29">
        <v>2642</v>
      </c>
      <c r="H46" s="29">
        <v>0</v>
      </c>
      <c r="I46" s="29" t="s">
        <v>15</v>
      </c>
      <c r="J46" s="29">
        <f t="shared" si="15"/>
        <v>2642</v>
      </c>
      <c r="K46" s="30" t="s">
        <v>15</v>
      </c>
      <c r="L46" s="30" t="s">
        <v>15</v>
      </c>
      <c r="M46" s="30" t="s">
        <v>15</v>
      </c>
      <c r="N46" s="30" t="s">
        <v>15</v>
      </c>
      <c r="O46" s="30">
        <v>161</v>
      </c>
      <c r="P46" s="31">
        <v>0</v>
      </c>
      <c r="Q46" s="31" t="s">
        <v>15</v>
      </c>
      <c r="R46" s="31">
        <f t="shared" si="16"/>
        <v>161</v>
      </c>
    </row>
    <row r="47" spans="1:18" ht="53.25" customHeight="1">
      <c r="A47" s="22">
        <v>5</v>
      </c>
      <c r="B47" s="24" t="s">
        <v>45</v>
      </c>
      <c r="C47" s="28" t="s">
        <v>15</v>
      </c>
      <c r="D47" s="28" t="s">
        <v>15</v>
      </c>
      <c r="E47" s="28" t="s">
        <v>15</v>
      </c>
      <c r="F47" s="29" t="s">
        <v>15</v>
      </c>
      <c r="G47" s="29">
        <v>5788.7</v>
      </c>
      <c r="H47" s="29">
        <v>6285.81</v>
      </c>
      <c r="I47" s="29" t="s">
        <v>15</v>
      </c>
      <c r="J47" s="29">
        <f t="shared" si="15"/>
        <v>12074.51</v>
      </c>
      <c r="K47" s="30" t="s">
        <v>15</v>
      </c>
      <c r="L47" s="30" t="s">
        <v>15</v>
      </c>
      <c r="M47" s="30" t="s">
        <v>15</v>
      </c>
      <c r="N47" s="30" t="s">
        <v>15</v>
      </c>
      <c r="O47" s="30">
        <v>237</v>
      </c>
      <c r="P47" s="31">
        <v>317</v>
      </c>
      <c r="Q47" s="31" t="s">
        <v>15</v>
      </c>
      <c r="R47" s="31">
        <f t="shared" si="16"/>
        <v>554</v>
      </c>
    </row>
    <row r="48" spans="1:18" ht="54.75" customHeight="1">
      <c r="A48" s="22">
        <v>6</v>
      </c>
      <c r="B48" s="24" t="s">
        <v>72</v>
      </c>
      <c r="C48" s="28" t="s">
        <v>15</v>
      </c>
      <c r="D48" s="28" t="s">
        <v>15</v>
      </c>
      <c r="E48" s="28" t="s">
        <v>15</v>
      </c>
      <c r="F48" s="29" t="s">
        <v>15</v>
      </c>
      <c r="G48" s="29">
        <v>0</v>
      </c>
      <c r="H48" s="29">
        <v>1793.4</v>
      </c>
      <c r="I48" s="29" t="s">
        <v>15</v>
      </c>
      <c r="J48" s="29">
        <f t="shared" si="15"/>
        <v>1793.4</v>
      </c>
      <c r="K48" s="30" t="s">
        <v>15</v>
      </c>
      <c r="L48" s="30" t="s">
        <v>15</v>
      </c>
      <c r="M48" s="30" t="s">
        <v>15</v>
      </c>
      <c r="N48" s="30" t="s">
        <v>15</v>
      </c>
      <c r="O48" s="30">
        <v>0</v>
      </c>
      <c r="P48" s="31">
        <v>120</v>
      </c>
      <c r="Q48" s="31" t="s">
        <v>15</v>
      </c>
      <c r="R48" s="31">
        <f t="shared" si="16"/>
        <v>120</v>
      </c>
    </row>
    <row r="49" spans="1:18" ht="69.75" customHeight="1">
      <c r="A49" s="22">
        <v>7</v>
      </c>
      <c r="B49" s="24" t="s">
        <v>73</v>
      </c>
      <c r="C49" s="28" t="s">
        <v>15</v>
      </c>
      <c r="D49" s="28" t="s">
        <v>15</v>
      </c>
      <c r="E49" s="28" t="s">
        <v>15</v>
      </c>
      <c r="F49" s="29" t="s">
        <v>15</v>
      </c>
      <c r="G49" s="29">
        <v>0</v>
      </c>
      <c r="H49" s="29">
        <v>165.5</v>
      </c>
      <c r="I49" s="29" t="s">
        <v>15</v>
      </c>
      <c r="J49" s="29">
        <f t="shared" si="15"/>
        <v>165.5</v>
      </c>
      <c r="K49" s="30" t="s">
        <v>15</v>
      </c>
      <c r="L49" s="30" t="s">
        <v>15</v>
      </c>
      <c r="M49" s="30" t="s">
        <v>15</v>
      </c>
      <c r="N49" s="30" t="s">
        <v>15</v>
      </c>
      <c r="O49" s="30">
        <v>0</v>
      </c>
      <c r="P49" s="31">
        <v>6</v>
      </c>
      <c r="Q49" s="31" t="s">
        <v>15</v>
      </c>
      <c r="R49" s="31">
        <f t="shared" si="16"/>
        <v>6</v>
      </c>
    </row>
    <row r="50" spans="1:18" ht="44.25" customHeight="1">
      <c r="A50" s="1"/>
      <c r="B50" s="24" t="s">
        <v>42</v>
      </c>
      <c r="C50" s="28" t="str">
        <f t="shared" ref="C50:I50" si="17">IF(COUNTIF(C51:C56,"&lt;&gt;x")&gt;0,SUM(C51:C56),"x")</f>
        <v>x</v>
      </c>
      <c r="D50" s="28" t="str">
        <f t="shared" si="17"/>
        <v>x</v>
      </c>
      <c r="E50" s="28" t="str">
        <f t="shared" si="17"/>
        <v>x</v>
      </c>
      <c r="F50" s="28" t="str">
        <f t="shared" si="17"/>
        <v>x</v>
      </c>
      <c r="G50" s="28" t="str">
        <f t="shared" si="17"/>
        <v>x</v>
      </c>
      <c r="H50" s="28">
        <f t="shared" si="17"/>
        <v>15823.339999999998</v>
      </c>
      <c r="I50" s="28">
        <f t="shared" si="17"/>
        <v>4766.3</v>
      </c>
      <c r="J50" s="29">
        <f>SUM(J51:J56)</f>
        <v>20589.64</v>
      </c>
      <c r="K50" s="30" t="str">
        <f t="shared" ref="K50:Q50" si="18">IF(COUNTIF(K51:K56,"&lt;&gt;x")&gt;0,SUM(K51:K56),"x")</f>
        <v>x</v>
      </c>
      <c r="L50" s="30" t="str">
        <f t="shared" si="18"/>
        <v>x</v>
      </c>
      <c r="M50" s="30" t="str">
        <f t="shared" si="18"/>
        <v>x</v>
      </c>
      <c r="N50" s="30" t="str">
        <f t="shared" si="18"/>
        <v>x</v>
      </c>
      <c r="O50" s="30" t="str">
        <f t="shared" si="18"/>
        <v>x</v>
      </c>
      <c r="P50" s="30">
        <f t="shared" si="18"/>
        <v>939</v>
      </c>
      <c r="Q50" s="30">
        <f t="shared" si="18"/>
        <v>281</v>
      </c>
      <c r="R50" s="31">
        <f>SUM(R51:R56)</f>
        <v>1220</v>
      </c>
    </row>
    <row r="51" spans="1:18" ht="55.5" customHeight="1">
      <c r="A51" s="22">
        <v>1</v>
      </c>
      <c r="B51" s="24" t="s">
        <v>68</v>
      </c>
      <c r="C51" s="28" t="s">
        <v>15</v>
      </c>
      <c r="D51" s="28" t="s">
        <v>15</v>
      </c>
      <c r="E51" s="28" t="s">
        <v>15</v>
      </c>
      <c r="F51" s="29" t="s">
        <v>15</v>
      </c>
      <c r="G51" s="29" t="s">
        <v>15</v>
      </c>
      <c r="H51" s="29">
        <v>1147.3</v>
      </c>
      <c r="I51" s="29">
        <v>0</v>
      </c>
      <c r="J51" s="29">
        <f t="shared" ref="J51:J56" si="19">SUM(C51:I51)</f>
        <v>1147.3</v>
      </c>
      <c r="K51" s="30" t="s">
        <v>15</v>
      </c>
      <c r="L51" s="30" t="s">
        <v>15</v>
      </c>
      <c r="M51" s="30" t="s">
        <v>15</v>
      </c>
      <c r="N51" s="30" t="s">
        <v>15</v>
      </c>
      <c r="O51" s="30" t="s">
        <v>15</v>
      </c>
      <c r="P51" s="31">
        <v>75</v>
      </c>
      <c r="Q51" s="31">
        <v>0</v>
      </c>
      <c r="R51" s="31">
        <f t="shared" ref="R51:R56" si="20">SUM(K51:Q51)</f>
        <v>75</v>
      </c>
    </row>
    <row r="52" spans="1:18" ht="40.5" customHeight="1">
      <c r="A52" s="22">
        <v>2</v>
      </c>
      <c r="B52" s="24" t="s">
        <v>46</v>
      </c>
      <c r="C52" s="28" t="s">
        <v>15</v>
      </c>
      <c r="D52" s="28" t="s">
        <v>15</v>
      </c>
      <c r="E52" s="28" t="s">
        <v>15</v>
      </c>
      <c r="F52" s="29" t="s">
        <v>15</v>
      </c>
      <c r="G52" s="29" t="s">
        <v>15</v>
      </c>
      <c r="H52" s="29">
        <v>2200.84</v>
      </c>
      <c r="I52" s="29">
        <v>0</v>
      </c>
      <c r="J52" s="29">
        <f t="shared" si="19"/>
        <v>2200.84</v>
      </c>
      <c r="K52" s="30" t="s">
        <v>15</v>
      </c>
      <c r="L52" s="30" t="s">
        <v>15</v>
      </c>
      <c r="M52" s="30" t="s">
        <v>15</v>
      </c>
      <c r="N52" s="30" t="s">
        <v>15</v>
      </c>
      <c r="O52" s="30" t="s">
        <v>15</v>
      </c>
      <c r="P52" s="31">
        <v>135</v>
      </c>
      <c r="Q52" s="31">
        <v>0</v>
      </c>
      <c r="R52" s="31">
        <f t="shared" si="20"/>
        <v>135</v>
      </c>
    </row>
    <row r="53" spans="1:18" ht="58.5" customHeight="1">
      <c r="A53" s="22">
        <v>3</v>
      </c>
      <c r="B53" s="24" t="s">
        <v>57</v>
      </c>
      <c r="C53" s="28" t="s">
        <v>15</v>
      </c>
      <c r="D53" s="28" t="s">
        <v>15</v>
      </c>
      <c r="E53" s="28" t="s">
        <v>15</v>
      </c>
      <c r="F53" s="29" t="s">
        <v>15</v>
      </c>
      <c r="G53" s="29" t="s">
        <v>15</v>
      </c>
      <c r="H53" s="29">
        <v>2749.1</v>
      </c>
      <c r="I53" s="29">
        <v>0</v>
      </c>
      <c r="J53" s="29">
        <f t="shared" si="19"/>
        <v>2749.1</v>
      </c>
      <c r="K53" s="30" t="s">
        <v>15</v>
      </c>
      <c r="L53" s="30" t="s">
        <v>15</v>
      </c>
      <c r="M53" s="30" t="s">
        <v>15</v>
      </c>
      <c r="N53" s="30" t="s">
        <v>15</v>
      </c>
      <c r="O53" s="30" t="s">
        <v>15</v>
      </c>
      <c r="P53" s="31">
        <v>181</v>
      </c>
      <c r="Q53" s="31">
        <v>0</v>
      </c>
      <c r="R53" s="31">
        <f t="shared" si="20"/>
        <v>181</v>
      </c>
    </row>
    <row r="54" spans="1:18" ht="51" customHeight="1">
      <c r="A54" s="22">
        <v>4</v>
      </c>
      <c r="B54" s="24" t="s">
        <v>69</v>
      </c>
      <c r="C54" s="28" t="s">
        <v>15</v>
      </c>
      <c r="D54" s="28" t="s">
        <v>15</v>
      </c>
      <c r="E54" s="28" t="s">
        <v>15</v>
      </c>
      <c r="F54" s="29" t="s">
        <v>15</v>
      </c>
      <c r="G54" s="29" t="s">
        <v>15</v>
      </c>
      <c r="H54" s="29">
        <v>1568.9</v>
      </c>
      <c r="I54" s="29">
        <v>0</v>
      </c>
      <c r="J54" s="29">
        <f t="shared" si="19"/>
        <v>1568.9</v>
      </c>
      <c r="K54" s="30" t="s">
        <v>15</v>
      </c>
      <c r="L54" s="30" t="s">
        <v>15</v>
      </c>
      <c r="M54" s="30" t="s">
        <v>15</v>
      </c>
      <c r="N54" s="30" t="s">
        <v>15</v>
      </c>
      <c r="O54" s="30" t="s">
        <v>15</v>
      </c>
      <c r="P54" s="31">
        <v>76</v>
      </c>
      <c r="Q54" s="31">
        <v>0</v>
      </c>
      <c r="R54" s="31">
        <f t="shared" si="20"/>
        <v>76</v>
      </c>
    </row>
    <row r="55" spans="1:18" ht="47.25" customHeight="1">
      <c r="A55" s="22">
        <v>5</v>
      </c>
      <c r="B55" s="24" t="s">
        <v>45</v>
      </c>
      <c r="C55" s="28" t="s">
        <v>15</v>
      </c>
      <c r="D55" s="28" t="s">
        <v>15</v>
      </c>
      <c r="E55" s="28" t="s">
        <v>15</v>
      </c>
      <c r="F55" s="29" t="s">
        <v>15</v>
      </c>
      <c r="G55" s="29" t="s">
        <v>15</v>
      </c>
      <c r="H55" s="29">
        <v>3235.8</v>
      </c>
      <c r="I55" s="29">
        <v>0</v>
      </c>
      <c r="J55" s="29">
        <f t="shared" si="19"/>
        <v>3235.8</v>
      </c>
      <c r="K55" s="30" t="s">
        <v>15</v>
      </c>
      <c r="L55" s="30" t="s">
        <v>15</v>
      </c>
      <c r="M55" s="30" t="s">
        <v>15</v>
      </c>
      <c r="N55" s="30" t="s">
        <v>15</v>
      </c>
      <c r="O55" s="30" t="s">
        <v>15</v>
      </c>
      <c r="P55" s="31">
        <v>138</v>
      </c>
      <c r="Q55" s="31">
        <v>0</v>
      </c>
      <c r="R55" s="31">
        <f t="shared" si="20"/>
        <v>138</v>
      </c>
    </row>
    <row r="56" spans="1:18" ht="51" customHeight="1">
      <c r="A56" s="22">
        <v>6</v>
      </c>
      <c r="B56" s="24" t="s">
        <v>58</v>
      </c>
      <c r="C56" s="28" t="s">
        <v>15</v>
      </c>
      <c r="D56" s="28" t="s">
        <v>15</v>
      </c>
      <c r="E56" s="28" t="s">
        <v>15</v>
      </c>
      <c r="F56" s="29" t="s">
        <v>15</v>
      </c>
      <c r="G56" s="29" t="s">
        <v>15</v>
      </c>
      <c r="H56" s="29">
        <v>4921.3999999999996</v>
      </c>
      <c r="I56" s="29">
        <v>4766.3</v>
      </c>
      <c r="J56" s="29">
        <f t="shared" si="19"/>
        <v>9687.7000000000007</v>
      </c>
      <c r="K56" s="30" t="s">
        <v>15</v>
      </c>
      <c r="L56" s="30" t="s">
        <v>15</v>
      </c>
      <c r="M56" s="30" t="s">
        <v>15</v>
      </c>
      <c r="N56" s="30" t="s">
        <v>15</v>
      </c>
      <c r="O56" s="30" t="s">
        <v>15</v>
      </c>
      <c r="P56" s="31">
        <v>334</v>
      </c>
      <c r="Q56" s="31">
        <v>281</v>
      </c>
      <c r="R56" s="31">
        <f t="shared" si="20"/>
        <v>615</v>
      </c>
    </row>
    <row r="57" spans="1:18" ht="50.25" customHeight="1">
      <c r="A57" s="32" t="s">
        <v>76</v>
      </c>
      <c r="B57" s="33"/>
      <c r="C57" s="33"/>
      <c r="D57" s="33"/>
      <c r="E57" s="33"/>
      <c r="F57" s="33"/>
    </row>
    <row r="58" spans="1:18">
      <c r="A58" s="34"/>
      <c r="B58" s="34"/>
      <c r="C58" s="34"/>
      <c r="D58" s="34"/>
      <c r="E58" s="34"/>
      <c r="F58" s="34"/>
    </row>
    <row r="59" spans="1:18">
      <c r="A59" s="34"/>
      <c r="B59" s="34"/>
      <c r="C59" s="34"/>
      <c r="D59" s="34"/>
      <c r="E59" s="34"/>
      <c r="F59" s="34"/>
    </row>
    <row r="60" spans="1:18" ht="123.75" customHeight="1">
      <c r="A60" s="34"/>
      <c r="B60" s="34"/>
      <c r="C60" s="34"/>
      <c r="D60" s="34"/>
      <c r="E60" s="34"/>
      <c r="F60" s="34"/>
    </row>
  </sheetData>
  <autoFilter ref="A14:E56"/>
  <mergeCells count="14">
    <mergeCell ref="A57:F60"/>
    <mergeCell ref="J1:R1"/>
    <mergeCell ref="J3:R3"/>
    <mergeCell ref="P8:R8"/>
    <mergeCell ref="J2:R2"/>
    <mergeCell ref="A11:A13"/>
    <mergeCell ref="B11:B13"/>
    <mergeCell ref="C11:J11"/>
    <mergeCell ref="K11:R11"/>
    <mergeCell ref="B9:Q9"/>
    <mergeCell ref="L7:R7"/>
    <mergeCell ref="J5:R5"/>
    <mergeCell ref="J6:R6"/>
    <mergeCell ref="J4:R4"/>
  </mergeCells>
  <pageMargins left="0.70866141732283472" right="0.70866141732283472" top="1.1811023622047245" bottom="0.59055118110236227" header="0.70866141732283472" footer="0.31496062992125984"/>
  <pageSetup paperSize="9" scale="53" firstPageNumber="35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J6:Q16"/>
  <sheetViews>
    <sheetView workbookViewId="0">
      <selection activeCell="G11" sqref="G11"/>
    </sheetView>
  </sheetViews>
  <sheetFormatPr defaultRowHeight="15"/>
  <cols>
    <col min="9" max="9" width="5.7109375" customWidth="1"/>
    <col min="10" max="10" width="36.42578125" customWidth="1"/>
    <col min="11" max="11" width="11.5703125" customWidth="1"/>
    <col min="12" max="12" width="9.5703125" customWidth="1"/>
    <col min="17" max="17" width="10" customWidth="1"/>
  </cols>
  <sheetData>
    <row r="6" spans="10:17" ht="15.75" thickBot="1"/>
    <row r="7" spans="10:17" ht="21" thickBot="1">
      <c r="J7" s="45" t="s">
        <v>16</v>
      </c>
      <c r="K7" s="48" t="s">
        <v>17</v>
      </c>
      <c r="L7" s="49"/>
      <c r="M7" s="49"/>
      <c r="N7" s="49"/>
      <c r="O7" s="49"/>
      <c r="P7" s="49"/>
      <c r="Q7" s="50"/>
    </row>
    <row r="8" spans="10:17" ht="21" thickBot="1">
      <c r="J8" s="46"/>
      <c r="K8" s="9" t="s">
        <v>18</v>
      </c>
      <c r="L8" s="9" t="s">
        <v>18</v>
      </c>
      <c r="M8" s="9" t="s">
        <v>19</v>
      </c>
      <c r="N8" s="9" t="s">
        <v>20</v>
      </c>
      <c r="O8" s="9" t="s">
        <v>21</v>
      </c>
      <c r="P8" s="9" t="s">
        <v>22</v>
      </c>
      <c r="Q8" s="9" t="s">
        <v>23</v>
      </c>
    </row>
    <row r="9" spans="10:17" ht="41.25" thickBot="1">
      <c r="J9" s="47"/>
      <c r="K9" s="9" t="s">
        <v>24</v>
      </c>
      <c r="L9" s="10" t="s">
        <v>25</v>
      </c>
      <c r="M9" s="10" t="s">
        <v>26</v>
      </c>
      <c r="N9" s="10" t="s">
        <v>27</v>
      </c>
      <c r="O9" s="10" t="s">
        <v>28</v>
      </c>
      <c r="P9" s="10" t="s">
        <v>29</v>
      </c>
      <c r="Q9" s="10" t="s">
        <v>30</v>
      </c>
    </row>
    <row r="10" spans="10:17" ht="38.25" customHeight="1" thickBot="1">
      <c r="J10" s="11" t="s">
        <v>33</v>
      </c>
      <c r="K10" s="12">
        <v>84.45</v>
      </c>
      <c r="L10" s="13">
        <v>6.2</v>
      </c>
      <c r="M10" s="13">
        <v>8.7899999999999991</v>
      </c>
      <c r="N10" s="13">
        <v>8.77</v>
      </c>
      <c r="O10" s="13">
        <v>20.23</v>
      </c>
      <c r="P10" s="13">
        <v>20.18</v>
      </c>
      <c r="Q10" s="13">
        <v>20.28</v>
      </c>
    </row>
    <row r="11" spans="10:17" ht="67.5" customHeight="1" thickBot="1">
      <c r="J11" s="11" t="s">
        <v>32</v>
      </c>
      <c r="K11" s="12">
        <v>4.75</v>
      </c>
      <c r="L11" s="14">
        <v>0.4</v>
      </c>
      <c r="M11" s="14">
        <v>0.41</v>
      </c>
      <c r="N11" s="14">
        <v>0.46</v>
      </c>
      <c r="O11" s="14">
        <v>1.1100000000000001</v>
      </c>
      <c r="P11" s="14">
        <v>1.07</v>
      </c>
      <c r="Q11" s="14">
        <v>1.3</v>
      </c>
    </row>
    <row r="12" spans="10:17" ht="20.25" customHeight="1" thickBot="1">
      <c r="J12" s="11" t="s">
        <v>31</v>
      </c>
      <c r="K12" s="12">
        <f>L12+M12+N12+O12+P12+Q12</f>
        <v>3359.1000000000004</v>
      </c>
      <c r="L12" s="13">
        <v>246.61</v>
      </c>
      <c r="M12" s="13">
        <v>349.39</v>
      </c>
      <c r="N12" s="13">
        <v>349.39</v>
      </c>
      <c r="O12" s="13">
        <v>804.57</v>
      </c>
      <c r="P12" s="13">
        <v>804.57</v>
      </c>
      <c r="Q12" s="13">
        <v>804.57</v>
      </c>
    </row>
    <row r="13" spans="10:17" ht="46.5" customHeight="1" thickBot="1">
      <c r="J13" s="11" t="s">
        <v>34</v>
      </c>
      <c r="K13" s="12">
        <f t="shared" ref="K13:K15" si="0">L13+M13+N13+O13+P13+Q13</f>
        <v>3258.3199999999997</v>
      </c>
      <c r="L13" s="13">
        <v>239.21</v>
      </c>
      <c r="M13" s="13">
        <v>338.91</v>
      </c>
      <c r="N13" s="13">
        <v>338.91</v>
      </c>
      <c r="O13" s="13">
        <v>780.43</v>
      </c>
      <c r="P13" s="13">
        <v>780.43</v>
      </c>
      <c r="Q13" s="13">
        <v>780.43</v>
      </c>
    </row>
    <row r="14" spans="10:17" ht="21" thickBot="1">
      <c r="J14" s="11" t="s">
        <v>35</v>
      </c>
      <c r="K14" s="12">
        <f t="shared" si="0"/>
        <v>100.78</v>
      </c>
      <c r="L14" s="13">
        <v>7.4</v>
      </c>
      <c r="M14" s="13">
        <v>10.48</v>
      </c>
      <c r="N14" s="13">
        <v>10.48</v>
      </c>
      <c r="O14" s="13">
        <v>24.14</v>
      </c>
      <c r="P14" s="13">
        <v>24.14</v>
      </c>
      <c r="Q14" s="13">
        <v>24.14</v>
      </c>
    </row>
    <row r="15" spans="10:17" s="8" customFormat="1" ht="85.5" customHeight="1" thickBot="1">
      <c r="J15" s="11" t="s">
        <v>36</v>
      </c>
      <c r="K15" s="12">
        <f t="shared" si="0"/>
        <v>417.9</v>
      </c>
      <c r="L15" s="13">
        <v>56.5</v>
      </c>
      <c r="M15" s="13">
        <v>39.299999999999997</v>
      </c>
      <c r="N15" s="13">
        <v>15.5</v>
      </c>
      <c r="O15" s="13">
        <v>58.3</v>
      </c>
      <c r="P15" s="13">
        <v>82.6</v>
      </c>
      <c r="Q15" s="13">
        <v>165.7</v>
      </c>
    </row>
    <row r="16" spans="10:17">
      <c r="J16" s="2"/>
    </row>
  </sheetData>
  <mergeCells count="2">
    <mergeCell ref="J7:J9"/>
    <mergeCell ref="K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Лист1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2019-06-20T11:45:59Z</cp:lastPrinted>
  <dcterms:created xsi:type="dcterms:W3CDTF">2006-09-16T00:00:00Z</dcterms:created>
  <dcterms:modified xsi:type="dcterms:W3CDTF">2019-06-20T11:46:07Z</dcterms:modified>
</cp:coreProperties>
</file>